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1.최은미\2026\01-2.옥상전망대\43.공사입찰, 일상감사 준비\8.14 입찰\3.설계도서(공내역,시방서,도면)\03 조경\02.내역서\"/>
    </mc:Choice>
  </mc:AlternateContent>
  <bookViews>
    <workbookView xWindow="-120" yWindow="-120" windowWidth="29040" windowHeight="15840"/>
  </bookViews>
  <sheets>
    <sheet name="내역서" sheetId="1" r:id="rId1"/>
  </sheets>
  <definedNames>
    <definedName name="_xlnm.Print_Titles" localSheetId="0">내역서!$1:$3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00" i="1" l="1"/>
  <c r="AD100" i="1" s="1"/>
</calcChain>
</file>

<file path=xl/sharedStrings.xml><?xml version="1.0" encoding="utf-8"?>
<sst xmlns="http://schemas.openxmlformats.org/spreadsheetml/2006/main" count="780" uniqueCount="292">
  <si>
    <t>자연토:인공토=4:6</t>
  </si>
  <si>
    <t>SAC-4008</t>
  </si>
  <si>
    <t xml:space="preserve">     세라믹데크포장C</t>
  </si>
  <si>
    <t>290</t>
  </si>
  <si>
    <t>B04</t>
  </si>
  <si>
    <t>SAC-3005</t>
  </si>
  <si>
    <t xml:space="preserve">     세라믹데크포장G</t>
  </si>
  <si>
    <t>250</t>
  </si>
  <si>
    <t>SSA-1017</t>
  </si>
  <si>
    <t>SCA-1002</t>
  </si>
  <si>
    <t>210</t>
  </si>
  <si>
    <t>17㎝</t>
  </si>
  <si>
    <t>H750,STL</t>
  </si>
  <si>
    <t>50ton</t>
  </si>
  <si>
    <t xml:space="preserve">     좀목형</t>
  </si>
  <si>
    <t>LA</t>
  </si>
  <si>
    <t>1734*1200*H700,4단,세라믹데크</t>
  </si>
  <si>
    <t>경    비</t>
  </si>
  <si>
    <t>140</t>
  </si>
  <si>
    <t>본</t>
  </si>
  <si>
    <t>MZY25424480</t>
  </si>
  <si>
    <t>H0.8</t>
  </si>
  <si>
    <t>100</t>
  </si>
  <si>
    <t>SSA-1013</t>
  </si>
  <si>
    <t xml:space="preserve">     배수점검구C</t>
  </si>
  <si>
    <t>90</t>
  </si>
  <si>
    <t>H1.0</t>
  </si>
  <si>
    <t xml:space="preserve">    L4-2.낙엽관목식재</t>
  </si>
  <si>
    <t xml:space="preserve">     혼합토깔기A</t>
  </si>
  <si>
    <t xml:space="preserve">     EPS블록</t>
  </si>
  <si>
    <t>50</t>
  </si>
  <si>
    <t xml:space="preserve">   L7.자재양중비</t>
  </si>
  <si>
    <t xml:space="preserve">     원평소국</t>
  </si>
  <si>
    <t xml:space="preserve">     아미초</t>
  </si>
  <si>
    <t>SAC-4002</t>
  </si>
  <si>
    <t>180</t>
  </si>
  <si>
    <t xml:space="preserve">     능소화</t>
  </si>
  <si>
    <t>SPA-1012</t>
  </si>
  <si>
    <t>10</t>
  </si>
  <si>
    <t>내역서</t>
  </si>
  <si>
    <t>SAC-3001</t>
  </si>
  <si>
    <t>SSA-1015</t>
  </si>
  <si>
    <t>금 액</t>
  </si>
  <si>
    <t>EQ</t>
  </si>
  <si>
    <t>SAA-1002</t>
  </si>
  <si>
    <t>T50,#57,25mm쇄석자갈</t>
  </si>
  <si>
    <t>T30,진회색,SL+750</t>
  </si>
  <si>
    <t>B06</t>
  </si>
  <si>
    <t xml:space="preserve">   L1.식재기반공사</t>
  </si>
  <si>
    <t>SAC-4004</t>
  </si>
  <si>
    <t>공 종 명</t>
  </si>
  <si>
    <t>SAC-3007</t>
  </si>
  <si>
    <t xml:space="preserve">     계단C</t>
  </si>
  <si>
    <t>MSC-1011</t>
  </si>
  <si>
    <t xml:space="preserve">     가침박달나무</t>
  </si>
  <si>
    <t>SAC-3009</t>
  </si>
  <si>
    <t>B08</t>
  </si>
  <si>
    <t>스탠드+계단,UHPC</t>
  </si>
  <si>
    <t>T30,진회색,SL+350</t>
  </si>
  <si>
    <t>L8.도급자관급자재</t>
  </si>
  <si>
    <t>SPA-1010</t>
  </si>
  <si>
    <t>SAC-3003</t>
  </si>
  <si>
    <t>주</t>
  </si>
  <si>
    <t xml:space="preserve">     좀사철나무'에메랄드게이어티'</t>
  </si>
  <si>
    <t>H150,STL</t>
  </si>
  <si>
    <t>600T*900*1800(비중0.02)</t>
  </si>
  <si>
    <t>%</t>
  </si>
  <si>
    <t xml:space="preserve">     리아트리스(흰꽃)</t>
  </si>
  <si>
    <t xml:space="preserve">     마타리</t>
  </si>
  <si>
    <t xml:space="preserve">     플랜터D</t>
  </si>
  <si>
    <t>SSA-1011</t>
  </si>
  <si>
    <t>310</t>
  </si>
  <si>
    <t>단 가</t>
  </si>
  <si>
    <t>H1.2</t>
  </si>
  <si>
    <t>T30,진회색,SL+1000~750(램프)</t>
  </si>
  <si>
    <t>SAA-1008</t>
  </si>
  <si>
    <t>T30,진회색,SL+1710~1000(램프)</t>
  </si>
  <si>
    <t>SAA-1006</t>
  </si>
  <si>
    <t>350</t>
  </si>
  <si>
    <t xml:space="preserve">     산수국</t>
  </si>
  <si>
    <t>SPA-1008</t>
  </si>
  <si>
    <t>비 고</t>
  </si>
  <si>
    <t xml:space="preserve">     세라믹데크포장B</t>
  </si>
  <si>
    <t xml:space="preserve">     줄사철</t>
  </si>
  <si>
    <t>SAC-4018</t>
  </si>
  <si>
    <t>280</t>
  </si>
  <si>
    <t>T30,진회색,SL+1710</t>
  </si>
  <si>
    <t>SAC-4016</t>
  </si>
  <si>
    <t xml:space="preserve">     세라믹데크포장F</t>
  </si>
  <si>
    <t>SPA-1006</t>
  </si>
  <si>
    <t>240</t>
  </si>
  <si>
    <t xml:space="preserve">     털수염풀</t>
  </si>
  <si>
    <t>SSA-1009</t>
  </si>
  <si>
    <t>200</t>
  </si>
  <si>
    <t>500*500*T30</t>
  </si>
  <si>
    <t>H500*600*600,STS PL</t>
  </si>
  <si>
    <t>MA</t>
  </si>
  <si>
    <t xml:space="preserve">     까마귀밥나무</t>
  </si>
  <si>
    <t xml:space="preserve">     부직포(투수시트)깔기</t>
  </si>
  <si>
    <t>150</t>
  </si>
  <si>
    <t>T1.4,STL PL.</t>
  </si>
  <si>
    <t xml:space="preserve">EQ+ = </t>
  </si>
  <si>
    <t>H1.2*W0.6</t>
  </si>
  <si>
    <t>할 증</t>
  </si>
  <si>
    <t>L3.배수공사</t>
  </si>
  <si>
    <t xml:space="preserve">     빈카마이너</t>
  </si>
  <si>
    <t xml:space="preserve">     억새'모닝라이트'</t>
  </si>
  <si>
    <t>110</t>
  </si>
  <si>
    <t>L7.자재양중비</t>
  </si>
  <si>
    <t>EQ=TOT(10,0,10)*0.54/100</t>
  </si>
  <si>
    <t>H1.2*W0.8</t>
  </si>
  <si>
    <t xml:space="preserve">     배수점검구B</t>
  </si>
  <si>
    <t>80</t>
  </si>
  <si>
    <t>OP값</t>
  </si>
  <si>
    <t xml:space="preserve">    L4-3.지피초화식재</t>
  </si>
  <si>
    <t xml:space="preserve">     쇄석깔기B</t>
  </si>
  <si>
    <t xml:space="preserve">     가우라</t>
  </si>
  <si>
    <t>40</t>
  </si>
  <si>
    <t>190</t>
  </si>
  <si>
    <t>H575,STL</t>
  </si>
  <si>
    <t>SAC-4012</t>
  </si>
  <si>
    <t>단위</t>
  </si>
  <si>
    <t>SAC-3011</t>
  </si>
  <si>
    <t xml:space="preserve">   L3.배수공사</t>
  </si>
  <si>
    <t>SPA-1002</t>
  </si>
  <si>
    <t>L5.조경포장공사</t>
  </si>
  <si>
    <t>G01</t>
  </si>
  <si>
    <t xml:space="preserve">     경계마감재</t>
  </si>
  <si>
    <t xml:space="preserve">     낙상홍</t>
  </si>
  <si>
    <t xml:space="preserve">     크레인(타이어)</t>
  </si>
  <si>
    <t xml:space="preserve">     흰말채</t>
  </si>
  <si>
    <t>200g/㎡,1회</t>
  </si>
  <si>
    <t xml:space="preserve">   </t>
  </si>
  <si>
    <t>노 무 비</t>
  </si>
  <si>
    <t>L6.조경시설물공사</t>
  </si>
  <si>
    <t>SAC-4014</t>
  </si>
  <si>
    <t>H0.4*W0.5</t>
  </si>
  <si>
    <t xml:space="preserve">     계단B</t>
  </si>
  <si>
    <t>SPA-1004</t>
  </si>
  <si>
    <t xml:space="preserve">     조달수수료 (단가)</t>
  </si>
  <si>
    <t xml:space="preserve">     버들마편초</t>
  </si>
  <si>
    <t>SSA-1020</t>
  </si>
  <si>
    <t>SAC-4010</t>
  </si>
  <si>
    <t>규 격</t>
  </si>
  <si>
    <t>E0021040050</t>
  </si>
  <si>
    <t>380</t>
  </si>
  <si>
    <t xml:space="preserve">     회양목</t>
  </si>
  <si>
    <t>T30,진회색,SL+3150</t>
  </si>
  <si>
    <t xml:space="preserve">     실새풀'브라치트리차'</t>
  </si>
  <si>
    <t xml:space="preserve">     모로위사초'아이스댄스'</t>
  </si>
  <si>
    <t xml:space="preserve">     플랜터E</t>
  </si>
  <si>
    <t>SSA-1001</t>
  </si>
  <si>
    <t>1500*1200*H700,4단,세라믹데크</t>
  </si>
  <si>
    <t>SAC-2001</t>
  </si>
  <si>
    <t>300</t>
  </si>
  <si>
    <t xml:space="preserve">     플랜터A</t>
  </si>
  <si>
    <t>H100*W70*T2,알루미늄</t>
  </si>
  <si>
    <t xml:space="preserve">   L4.조경식재공사</t>
  </si>
  <si>
    <t>340</t>
  </si>
  <si>
    <t>21㎝</t>
  </si>
  <si>
    <t xml:space="preserve">     세라믹데크포장A</t>
  </si>
  <si>
    <t>SSA-1012</t>
  </si>
  <si>
    <t xml:space="preserve">     세라믹데크포장E</t>
  </si>
  <si>
    <t xml:space="preserve">   L8.도급자관급자재</t>
  </si>
  <si>
    <t>H0.8*W0.4</t>
  </si>
  <si>
    <t>15㎝</t>
  </si>
  <si>
    <t xml:space="preserve">     단수정리</t>
  </si>
  <si>
    <t>T100,#57,25mm쇄석자갈</t>
  </si>
  <si>
    <t>B01</t>
  </si>
  <si>
    <t xml:space="preserve">EQ = </t>
  </si>
  <si>
    <t>SAC-4003</t>
  </si>
  <si>
    <t>270</t>
  </si>
  <si>
    <t>230</t>
  </si>
  <si>
    <t xml:space="preserve">     전망대</t>
  </si>
  <si>
    <t>SAC-3004</t>
  </si>
  <si>
    <t>MSC-1012</t>
  </si>
  <si>
    <t xml:space="preserve">     압출성형콘크리트패널</t>
  </si>
  <si>
    <t>㎏</t>
  </si>
  <si>
    <t>B05</t>
  </si>
  <si>
    <t>160</t>
  </si>
  <si>
    <t>SAC-4007</t>
  </si>
  <si>
    <t>H500,STL</t>
  </si>
  <si>
    <t>SAC-4009</t>
  </si>
  <si>
    <t>수량</t>
  </si>
  <si>
    <t xml:space="preserve">     측면마감</t>
  </si>
  <si>
    <t>120</t>
  </si>
  <si>
    <t>m</t>
  </si>
  <si>
    <t xml:space="preserve">     쇄석깔기A</t>
  </si>
  <si>
    <t>70</t>
  </si>
  <si>
    <t>T30,진회색,SL+1000</t>
  </si>
  <si>
    <t>SSA-1016</t>
  </si>
  <si>
    <t>30</t>
  </si>
  <si>
    <t>SSA-1018</t>
  </si>
  <si>
    <t>T</t>
  </si>
  <si>
    <t>SAA-1001</t>
  </si>
  <si>
    <t xml:space="preserve">     뜰보리수</t>
  </si>
  <si>
    <t>L4.조경식재공사</t>
  </si>
  <si>
    <t>개소</t>
  </si>
  <si>
    <t xml:space="preserve">     오이풀</t>
  </si>
  <si>
    <t>*</t>
  </si>
  <si>
    <t>SPA-1011</t>
  </si>
  <si>
    <t xml:space="preserve">    L4-4.식재부대공사</t>
  </si>
  <si>
    <t xml:space="preserve">     화살나무'콤팍투스'</t>
  </si>
  <si>
    <t>SAC-3002</t>
  </si>
  <si>
    <t>B03</t>
  </si>
  <si>
    <t>SAC-4001</t>
  </si>
  <si>
    <t xml:space="preserve">     배수판</t>
  </si>
  <si>
    <t>MSE-0002</t>
  </si>
  <si>
    <t xml:space="preserve">     계단A</t>
  </si>
  <si>
    <t>SAA-1007</t>
  </si>
  <si>
    <t>800*1800*H900,6단,세라믹데크</t>
  </si>
  <si>
    <t>SAA-1002-1</t>
  </si>
  <si>
    <t>금액계상</t>
  </si>
  <si>
    <t>T30,바크,관목/초화용</t>
  </si>
  <si>
    <t>SSA-1010</t>
  </si>
  <si>
    <t>재 료 비</t>
  </si>
  <si>
    <t>SAC-4020</t>
  </si>
  <si>
    <t xml:space="preserve">     나무수국</t>
  </si>
  <si>
    <t>10㎝</t>
  </si>
  <si>
    <t>SSA-1014</t>
  </si>
  <si>
    <t>SCA-1001</t>
  </si>
  <si>
    <t xml:space="preserve">    L4-1.상록관목식재</t>
  </si>
  <si>
    <t>W100*H300,#57,25mm쇄석자갈</t>
  </si>
  <si>
    <t>330</t>
  </si>
  <si>
    <t xml:space="preserve">     자갈수로</t>
  </si>
  <si>
    <t>㎥</t>
  </si>
  <si>
    <t xml:space="preserve">     플랜터F</t>
  </si>
  <si>
    <t>SAC-3008</t>
  </si>
  <si>
    <t>370</t>
  </si>
  <si>
    <t>화폐변환</t>
  </si>
  <si>
    <t>SAC-3006</t>
  </si>
  <si>
    <t xml:space="preserve">     식음공간포장</t>
  </si>
  <si>
    <t>H700,STL</t>
  </si>
  <si>
    <t xml:space="preserve">   L5.조경포장공사</t>
  </si>
  <si>
    <t>㎡</t>
  </si>
  <si>
    <t xml:space="preserve">     플랜터B</t>
  </si>
  <si>
    <t>B07</t>
  </si>
  <si>
    <t>마감및장선제외,SL+750</t>
  </si>
  <si>
    <t>SAC-4005</t>
  </si>
  <si>
    <t xml:space="preserve">     수크령'하멜른'</t>
  </si>
  <si>
    <t xml:space="preserve">     세라믹데크포장D</t>
  </si>
  <si>
    <t xml:space="preserve">     아로니아</t>
  </si>
  <si>
    <t xml:space="preserve">     세라믹데크포장H</t>
  </si>
  <si>
    <t>SAC-3010</t>
  </si>
  <si>
    <t>SPA-1003</t>
  </si>
  <si>
    <t>260</t>
  </si>
  <si>
    <t>SAC-4013</t>
  </si>
  <si>
    <t>T30,진회색,SL+750~350(램프)</t>
  </si>
  <si>
    <t>220</t>
  </si>
  <si>
    <t>식</t>
  </si>
  <si>
    <t>H700*600*600,STS PL</t>
  </si>
  <si>
    <t>▣세종문화회관 옥상공간 조성사업(조경)</t>
  </si>
  <si>
    <t>SPA-1007</t>
  </si>
  <si>
    <t>170</t>
  </si>
  <si>
    <t>SAC-4017</t>
  </si>
  <si>
    <t>H0.4*W0.6</t>
  </si>
  <si>
    <t>A01</t>
  </si>
  <si>
    <t xml:space="preserve">     혼합토깔기B</t>
  </si>
  <si>
    <t>HR</t>
  </si>
  <si>
    <t>SAC-4019</t>
  </si>
  <si>
    <t xml:space="preserve">     멀칭재깔기</t>
  </si>
  <si>
    <t>130</t>
  </si>
  <si>
    <t>SPA-1009</t>
  </si>
  <si>
    <t>F</t>
  </si>
  <si>
    <t>60</t>
  </si>
  <si>
    <t xml:space="preserve">     에키네시아</t>
  </si>
  <si>
    <t>20</t>
  </si>
  <si>
    <t xml:space="preserve">   L6.조경시설물공사</t>
  </si>
  <si>
    <t>H900,STL</t>
  </si>
  <si>
    <t xml:space="preserve">     샤스타데이지</t>
  </si>
  <si>
    <t>H1100,STL</t>
  </si>
  <si>
    <t>SPA-1001</t>
  </si>
  <si>
    <t xml:space="preserve">     분홍설유화</t>
  </si>
  <si>
    <t>SAC-4011</t>
  </si>
  <si>
    <t>H1.5*W0.6</t>
  </si>
  <si>
    <t>자연토:인공토=7:3</t>
  </si>
  <si>
    <t>8㎝</t>
  </si>
  <si>
    <t>H1.5*W0.8</t>
  </si>
  <si>
    <t xml:space="preserve">     부숙톱밥퇴비</t>
  </si>
  <si>
    <t>T30*W160*2000,진회색</t>
  </si>
  <si>
    <t>4930*1905,STL</t>
  </si>
  <si>
    <t>L1.식재기반공사</t>
  </si>
  <si>
    <t>합    계</t>
  </si>
  <si>
    <t>320</t>
  </si>
  <si>
    <t xml:space="preserve">     플랜터G</t>
  </si>
  <si>
    <t xml:space="preserve">     감둥사초</t>
  </si>
  <si>
    <t xml:space="preserve">     데크경계턱</t>
  </si>
  <si>
    <t>SPA-1005</t>
  </si>
  <si>
    <t>360</t>
  </si>
  <si>
    <t xml:space="preserve">     플랜터C</t>
  </si>
  <si>
    <t>SAC-4015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</si>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</sst>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General;\-General\,&quot;&quot;;@"/>
    <numFmt numFmtId="177" formatCode="#,###;\-#,###;&quot;&quot;;@"/>
  </numFmts>
  <fonts count="3" x14ac:knownFonts="1">
    <font>
      <sz val="8"/>
      <color indexed="8"/>
      <name val="굴림"/>
      <family val="2"/>
      <charset val="129"/>
    </font>
    <font>
      <sz val="8"/>
      <color indexed="22"/>
      <name val="굴림"/>
      <family val="2"/>
      <charset val="129"/>
    </font>
    <font>
      <sz val="8"/>
      <name val="굴림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27"/>
        <b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4" borderId="8" xfId="0" applyNumberFormat="1" applyFill="1" applyBorder="1" applyAlignment="1">
      <alignment horizontal="center" vertical="center"/>
    </xf>
    <xf numFmtId="176" fontId="0" fillId="0" borderId="6" xfId="0" applyNumberFormat="1" applyBorder="1" applyAlignment="1">
      <alignment vertical="center" wrapText="1"/>
    </xf>
    <xf numFmtId="177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 wrapText="1"/>
    </xf>
    <xf numFmtId="176" fontId="0" fillId="4" borderId="4" xfId="0" applyNumberFormat="1" applyFill="1" applyBorder="1" applyAlignment="1">
      <alignment horizontal="center" vertical="center"/>
    </xf>
    <xf numFmtId="176" fontId="0" fillId="4" borderId="5" xfId="0" applyNumberFormat="1" applyFill="1" applyBorder="1" applyAlignment="1">
      <alignment horizontal="center" vertical="center" wrapText="1"/>
    </xf>
    <xf numFmtId="176" fontId="0" fillId="4" borderId="9" xfId="0" applyNumberFormat="1" applyFill="1" applyBorder="1" applyAlignment="1">
      <alignment horizontal="center" vertical="center" wrapText="1"/>
    </xf>
    <xf numFmtId="176" fontId="0" fillId="4" borderId="3" xfId="0" applyNumberFormat="1" applyFill="1" applyBorder="1" applyAlignment="1">
      <alignment horizontal="center" vertical="center"/>
    </xf>
    <xf numFmtId="176" fontId="0" fillId="4" borderId="7" xfId="0" applyNumberFormat="1" applyFill="1" applyBorder="1" applyAlignment="1">
      <alignment horizontal="center" vertical="center"/>
    </xf>
    <xf numFmtId="176" fontId="0" fillId="4" borderId="8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abSelected="1" topLeftCell="A76" workbookViewId="0">
      <selection activeCell="BL97" sqref="BL97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8" customWidth="1"/>
    <col min="4" max="4" width="5" customWidth="1"/>
    <col min="5" max="12" width="13" customWidth="1"/>
    <col min="13" max="13" width="10" customWidth="1"/>
    <col min="14" max="59" width="0" hidden="1" customWidth="1"/>
  </cols>
  <sheetData>
    <row r="1" spans="1:25" ht="18.399999999999999" customHeight="1" x14ac:dyDescent="0.15">
      <c r="A1" t="s">
        <v>39</v>
      </c>
    </row>
    <row r="2" spans="1:25" ht="18.399999999999999" customHeight="1" x14ac:dyDescent="0.15">
      <c r="A2" s="16" t="s">
        <v>50</v>
      </c>
      <c r="B2" s="13" t="s">
        <v>143</v>
      </c>
      <c r="C2" s="13" t="s">
        <v>183</v>
      </c>
      <c r="D2" s="13" t="s">
        <v>121</v>
      </c>
      <c r="E2" s="13" t="s">
        <v>282</v>
      </c>
      <c r="F2" s="13" t="s">
        <v>291</v>
      </c>
      <c r="G2" s="13" t="s">
        <v>215</v>
      </c>
      <c r="H2" s="13" t="s">
        <v>291</v>
      </c>
      <c r="I2" s="13" t="s">
        <v>133</v>
      </c>
      <c r="J2" s="13" t="s">
        <v>291</v>
      </c>
      <c r="K2" s="13" t="s">
        <v>17</v>
      </c>
      <c r="L2" s="13" t="s">
        <v>291</v>
      </c>
      <c r="M2" s="14" t="s">
        <v>81</v>
      </c>
    </row>
    <row r="3" spans="1:25" ht="18.399999999999999" customHeight="1" x14ac:dyDescent="0.15">
      <c r="A3" s="17" t="s">
        <v>291</v>
      </c>
      <c r="B3" s="18" t="s">
        <v>291</v>
      </c>
      <c r="C3" s="18" t="s">
        <v>291</v>
      </c>
      <c r="D3" s="18" t="s">
        <v>291</v>
      </c>
      <c r="E3" s="6" t="s">
        <v>72</v>
      </c>
      <c r="F3" s="6" t="s">
        <v>42</v>
      </c>
      <c r="G3" s="6" t="s">
        <v>72</v>
      </c>
      <c r="H3" s="6" t="s">
        <v>42</v>
      </c>
      <c r="I3" s="6" t="s">
        <v>72</v>
      </c>
      <c r="J3" s="6" t="s">
        <v>42</v>
      </c>
      <c r="K3" s="6" t="s">
        <v>72</v>
      </c>
      <c r="L3" s="6" t="s">
        <v>42</v>
      </c>
      <c r="M3" s="15" t="s">
        <v>291</v>
      </c>
      <c r="S3" s="1" t="s">
        <v>103</v>
      </c>
      <c r="T3" s="1" t="s">
        <v>229</v>
      </c>
      <c r="U3" s="1" t="s">
        <v>113</v>
      </c>
      <c r="V3" s="1" t="s">
        <v>43</v>
      </c>
      <c r="W3" s="1" t="s">
        <v>15</v>
      </c>
      <c r="X3" s="1" t="s">
        <v>96</v>
      </c>
      <c r="Y3" s="1" t="s">
        <v>212</v>
      </c>
    </row>
    <row r="4" spans="1:25" ht="18.399999999999999" customHeight="1" x14ac:dyDescent="0.15">
      <c r="A4" s="5" t="s">
        <v>251</v>
      </c>
      <c r="B4" s="2" t="s">
        <v>291</v>
      </c>
      <c r="C4" s="2">
        <v>1</v>
      </c>
      <c r="D4" s="2" t="s">
        <v>249</v>
      </c>
      <c r="F4" s="8"/>
      <c r="H4" s="8"/>
      <c r="J4" s="8"/>
      <c r="L4" s="8"/>
      <c r="M4" s="7"/>
      <c r="N4" t="s">
        <v>291</v>
      </c>
      <c r="O4" t="s">
        <v>256</v>
      </c>
    </row>
    <row r="5" spans="1:25" ht="18.399999999999999" customHeight="1" x14ac:dyDescent="0.15">
      <c r="A5" s="5" t="s">
        <v>48</v>
      </c>
      <c r="B5" s="2" t="s">
        <v>291</v>
      </c>
      <c r="C5" s="2">
        <v>1</v>
      </c>
      <c r="D5" s="2" t="s">
        <v>249</v>
      </c>
      <c r="E5" s="8"/>
      <c r="F5" s="8"/>
      <c r="G5" s="8"/>
      <c r="H5" s="8"/>
      <c r="I5" s="8"/>
      <c r="J5" s="8"/>
      <c r="K5" s="8"/>
      <c r="L5" s="8"/>
      <c r="M5" s="7"/>
      <c r="N5" t="s">
        <v>291</v>
      </c>
      <c r="P5" t="s">
        <v>38</v>
      </c>
      <c r="Q5" t="s">
        <v>291</v>
      </c>
      <c r="R5" t="s">
        <v>168</v>
      </c>
    </row>
    <row r="6" spans="1:25" ht="18.399999999999999" customHeight="1" x14ac:dyDescent="0.15">
      <c r="A6" s="5" t="s">
        <v>123</v>
      </c>
      <c r="B6" s="2" t="s">
        <v>291</v>
      </c>
      <c r="C6" s="2">
        <v>1</v>
      </c>
      <c r="D6" s="2" t="s">
        <v>249</v>
      </c>
      <c r="E6" s="8"/>
      <c r="F6" s="8"/>
      <c r="G6" s="8"/>
      <c r="H6" s="8"/>
      <c r="I6" s="8"/>
      <c r="J6" s="8"/>
      <c r="K6" s="8"/>
      <c r="L6" s="8"/>
      <c r="M6" s="7"/>
      <c r="N6" t="s">
        <v>291</v>
      </c>
      <c r="P6" t="s">
        <v>266</v>
      </c>
      <c r="Q6" t="s">
        <v>291</v>
      </c>
      <c r="R6" t="s">
        <v>204</v>
      </c>
    </row>
    <row r="7" spans="1:25" ht="18.399999999999999" customHeight="1" x14ac:dyDescent="0.15">
      <c r="A7" s="5" t="s">
        <v>157</v>
      </c>
      <c r="B7" s="2" t="s">
        <v>291</v>
      </c>
      <c r="C7" s="2">
        <v>1</v>
      </c>
      <c r="D7" s="2" t="s">
        <v>249</v>
      </c>
      <c r="E7" s="8"/>
      <c r="F7" s="8"/>
      <c r="G7" s="8"/>
      <c r="H7" s="8"/>
      <c r="I7" s="8"/>
      <c r="J7" s="8"/>
      <c r="K7" s="8"/>
      <c r="L7" s="8"/>
      <c r="M7" s="7"/>
      <c r="N7" t="s">
        <v>291</v>
      </c>
      <c r="P7" t="s">
        <v>191</v>
      </c>
      <c r="Q7" t="s">
        <v>291</v>
      </c>
      <c r="R7" t="s">
        <v>4</v>
      </c>
    </row>
    <row r="8" spans="1:25" ht="18.399999999999999" customHeight="1" x14ac:dyDescent="0.15">
      <c r="A8" s="5" t="s">
        <v>233</v>
      </c>
      <c r="B8" s="2" t="s">
        <v>291</v>
      </c>
      <c r="C8" s="2">
        <v>1</v>
      </c>
      <c r="D8" s="2" t="s">
        <v>249</v>
      </c>
      <c r="E8" s="8"/>
      <c r="F8" s="8"/>
      <c r="G8" s="8"/>
      <c r="H8" s="8"/>
      <c r="I8" s="8"/>
      <c r="J8" s="8"/>
      <c r="K8" s="8"/>
      <c r="L8" s="8"/>
      <c r="M8" s="7"/>
      <c r="N8" t="s">
        <v>291</v>
      </c>
      <c r="P8" t="s">
        <v>117</v>
      </c>
      <c r="Q8" t="s">
        <v>291</v>
      </c>
      <c r="R8" t="s">
        <v>178</v>
      </c>
    </row>
    <row r="9" spans="1:25" ht="18.399999999999999" customHeight="1" x14ac:dyDescent="0.15">
      <c r="A9" s="5" t="s">
        <v>267</v>
      </c>
      <c r="B9" s="2" t="s">
        <v>291</v>
      </c>
      <c r="C9" s="2">
        <v>1</v>
      </c>
      <c r="D9" s="2" t="s">
        <v>249</v>
      </c>
      <c r="E9" s="8"/>
      <c r="F9" s="8"/>
      <c r="G9" s="8"/>
      <c r="H9" s="8"/>
      <c r="I9" s="8"/>
      <c r="J9" s="8"/>
      <c r="K9" s="8"/>
      <c r="L9" s="8"/>
      <c r="M9" s="7"/>
      <c r="N9" t="s">
        <v>291</v>
      </c>
      <c r="P9" t="s">
        <v>30</v>
      </c>
      <c r="Q9" t="s">
        <v>291</v>
      </c>
      <c r="R9" t="s">
        <v>47</v>
      </c>
    </row>
    <row r="10" spans="1:25" ht="18.399999999999999" customHeight="1" x14ac:dyDescent="0.15">
      <c r="A10" s="5" t="s">
        <v>31</v>
      </c>
      <c r="B10" s="2" t="s">
        <v>291</v>
      </c>
      <c r="C10" s="2">
        <v>1</v>
      </c>
      <c r="D10" s="2" t="s">
        <v>249</v>
      </c>
      <c r="E10" s="8"/>
      <c r="F10" s="8"/>
      <c r="G10" s="8"/>
      <c r="H10" s="8"/>
      <c r="I10" s="8"/>
      <c r="J10" s="8"/>
      <c r="K10" s="8"/>
      <c r="L10" s="8"/>
      <c r="M10" s="7"/>
      <c r="N10" t="s">
        <v>291</v>
      </c>
      <c r="P10" t="s">
        <v>264</v>
      </c>
      <c r="Q10" t="s">
        <v>291</v>
      </c>
      <c r="R10" t="s">
        <v>236</v>
      </c>
    </row>
    <row r="11" spans="1:25" ht="18.399999999999999" customHeight="1" x14ac:dyDescent="0.15">
      <c r="A11" s="5" t="s">
        <v>163</v>
      </c>
      <c r="B11" s="2" t="s">
        <v>291</v>
      </c>
      <c r="C11" s="2">
        <v>1</v>
      </c>
      <c r="D11" s="2" t="s">
        <v>249</v>
      </c>
      <c r="E11" s="8"/>
      <c r="F11" s="8"/>
      <c r="G11" s="8"/>
      <c r="H11" s="8"/>
      <c r="I11" s="8"/>
      <c r="J11" s="8"/>
      <c r="K11" s="8"/>
      <c r="L11" s="8"/>
      <c r="M11" s="7"/>
      <c r="N11" t="s">
        <v>291</v>
      </c>
      <c r="P11" t="s">
        <v>188</v>
      </c>
      <c r="Q11" t="s">
        <v>199</v>
      </c>
      <c r="R11" t="s">
        <v>56</v>
      </c>
    </row>
    <row r="12" spans="1:25" ht="18.399999999999999" customHeight="1" x14ac:dyDescent="0.15">
      <c r="A12" s="5" t="s">
        <v>132</v>
      </c>
      <c r="B12" s="2" t="s">
        <v>291</v>
      </c>
      <c r="C12" s="2"/>
      <c r="D12" s="2" t="s">
        <v>291</v>
      </c>
      <c r="E12" s="8"/>
      <c r="F12" s="8"/>
      <c r="G12" s="1"/>
      <c r="H12" s="8"/>
      <c r="I12" s="1"/>
      <c r="J12" s="8"/>
      <c r="K12" s="1"/>
      <c r="L12" s="8"/>
      <c r="M12" s="7"/>
      <c r="N12" t="s">
        <v>291</v>
      </c>
      <c r="P12" t="s">
        <v>112</v>
      </c>
      <c r="Q12" t="s">
        <v>199</v>
      </c>
      <c r="R12" t="s">
        <v>291</v>
      </c>
    </row>
    <row r="13" spans="1:25" ht="18.399999999999999" customHeight="1" x14ac:dyDescent="0.15">
      <c r="A13" s="5" t="s">
        <v>281</v>
      </c>
      <c r="B13" s="2" t="s">
        <v>291</v>
      </c>
      <c r="C13" s="2">
        <v>1</v>
      </c>
      <c r="D13" s="2" t="s">
        <v>249</v>
      </c>
      <c r="E13" s="1"/>
      <c r="F13" s="8"/>
      <c r="G13" s="1"/>
      <c r="H13" s="8"/>
      <c r="I13" s="1"/>
      <c r="J13" s="8"/>
      <c r="K13" s="1"/>
      <c r="L13" s="8"/>
      <c r="M13" s="7"/>
      <c r="N13" t="s">
        <v>291</v>
      </c>
      <c r="O13" t="s">
        <v>168</v>
      </c>
    </row>
    <row r="14" spans="1:25" ht="18.399999999999999" customHeight="1" x14ac:dyDescent="0.15">
      <c r="A14" s="5" t="s">
        <v>260</v>
      </c>
      <c r="B14" s="2" t="s">
        <v>213</v>
      </c>
      <c r="C14" s="2">
        <v>347.5</v>
      </c>
      <c r="D14" s="2" t="s">
        <v>234</v>
      </c>
      <c r="E14" s="8"/>
      <c r="F14" s="8"/>
      <c r="G14" s="8"/>
      <c r="H14" s="8"/>
      <c r="I14" s="8"/>
      <c r="J14" s="8"/>
      <c r="K14" s="8"/>
      <c r="L14" s="8"/>
      <c r="M14" s="7"/>
      <c r="N14" t="s">
        <v>291</v>
      </c>
      <c r="P14" t="s">
        <v>38</v>
      </c>
      <c r="Q14" t="s">
        <v>291</v>
      </c>
      <c r="R14" t="s">
        <v>194</v>
      </c>
      <c r="T14" t="s">
        <v>193</v>
      </c>
    </row>
    <row r="15" spans="1:25" ht="18.399999999999999" customHeight="1" x14ac:dyDescent="0.15">
      <c r="A15" s="5" t="s">
        <v>28</v>
      </c>
      <c r="B15" s="2" t="s">
        <v>275</v>
      </c>
      <c r="C15" s="2">
        <v>54.9</v>
      </c>
      <c r="D15" s="2" t="s">
        <v>225</v>
      </c>
      <c r="E15" s="8"/>
      <c r="F15" s="8"/>
      <c r="G15" s="8"/>
      <c r="H15" s="8"/>
      <c r="I15" s="8"/>
      <c r="J15" s="8"/>
      <c r="K15" s="8"/>
      <c r="L15" s="8"/>
      <c r="M15" s="7"/>
      <c r="N15" t="s">
        <v>291</v>
      </c>
      <c r="P15" t="s">
        <v>266</v>
      </c>
      <c r="Q15" t="s">
        <v>291</v>
      </c>
      <c r="R15" t="s">
        <v>44</v>
      </c>
      <c r="T15" t="s">
        <v>193</v>
      </c>
    </row>
    <row r="16" spans="1:25" ht="18.399999999999999" customHeight="1" x14ac:dyDescent="0.15">
      <c r="A16" s="5" t="s">
        <v>257</v>
      </c>
      <c r="B16" s="2" t="s">
        <v>0</v>
      </c>
      <c r="C16" s="2">
        <v>49.1</v>
      </c>
      <c r="D16" s="2" t="s">
        <v>225</v>
      </c>
      <c r="E16" s="8"/>
      <c r="F16" s="8"/>
      <c r="G16" s="8"/>
      <c r="H16" s="8"/>
      <c r="I16" s="8"/>
      <c r="J16" s="8"/>
      <c r="K16" s="8"/>
      <c r="L16" s="8"/>
      <c r="M16" s="7"/>
      <c r="N16" t="s">
        <v>291</v>
      </c>
      <c r="P16" t="s">
        <v>191</v>
      </c>
      <c r="Q16" t="s">
        <v>291</v>
      </c>
      <c r="R16" t="s">
        <v>211</v>
      </c>
      <c r="T16" t="s">
        <v>193</v>
      </c>
    </row>
    <row r="17" spans="1:20" ht="18.399999999999999" customHeight="1" x14ac:dyDescent="0.15">
      <c r="A17" s="5" t="s">
        <v>98</v>
      </c>
      <c r="B17" s="2" t="s">
        <v>131</v>
      </c>
      <c r="C17" s="2">
        <v>498.8</v>
      </c>
      <c r="D17" s="2" t="s">
        <v>234</v>
      </c>
      <c r="E17" s="8"/>
      <c r="F17" s="8"/>
      <c r="G17" s="8"/>
      <c r="H17" s="8"/>
      <c r="I17" s="8"/>
      <c r="J17" s="8"/>
      <c r="K17" s="8"/>
      <c r="L17" s="8"/>
      <c r="M17" s="7"/>
      <c r="N17" t="s">
        <v>291</v>
      </c>
      <c r="P17" t="s">
        <v>117</v>
      </c>
      <c r="Q17" t="s">
        <v>291</v>
      </c>
      <c r="R17" t="s">
        <v>209</v>
      </c>
      <c r="T17" t="s">
        <v>193</v>
      </c>
    </row>
    <row r="18" spans="1:20" ht="18.399999999999999" customHeight="1" x14ac:dyDescent="0.15">
      <c r="A18" s="5" t="s">
        <v>206</v>
      </c>
      <c r="B18" s="2" t="s">
        <v>94</v>
      </c>
      <c r="C18" s="2">
        <v>347.5</v>
      </c>
      <c r="D18" s="2" t="s">
        <v>234</v>
      </c>
      <c r="E18" s="8"/>
      <c r="F18" s="8"/>
      <c r="G18" s="8"/>
      <c r="H18" s="8"/>
      <c r="I18" s="8"/>
      <c r="J18" s="8"/>
      <c r="K18" s="8"/>
      <c r="L18" s="8"/>
      <c r="M18" s="7"/>
      <c r="N18" t="s">
        <v>291</v>
      </c>
      <c r="P18" t="s">
        <v>30</v>
      </c>
      <c r="Q18" t="s">
        <v>291</v>
      </c>
      <c r="R18" t="s">
        <v>75</v>
      </c>
      <c r="T18" t="s">
        <v>193</v>
      </c>
    </row>
    <row r="19" spans="1:20" ht="18.399999999999999" customHeight="1" x14ac:dyDescent="0.15">
      <c r="A19" s="5" t="s">
        <v>29</v>
      </c>
      <c r="B19" s="2" t="s">
        <v>65</v>
      </c>
      <c r="C19" s="2">
        <v>71.3</v>
      </c>
      <c r="D19" s="2" t="s">
        <v>225</v>
      </c>
      <c r="E19" s="8"/>
      <c r="F19" s="8"/>
      <c r="G19" s="8"/>
      <c r="H19" s="8"/>
      <c r="I19" s="8"/>
      <c r="J19" s="8"/>
      <c r="K19" s="8"/>
      <c r="L19" s="8"/>
      <c r="M19" s="7"/>
      <c r="N19" t="s">
        <v>291</v>
      </c>
      <c r="P19" t="s">
        <v>264</v>
      </c>
      <c r="Q19" t="s">
        <v>291</v>
      </c>
      <c r="R19" t="s">
        <v>77</v>
      </c>
      <c r="T19" t="s">
        <v>193</v>
      </c>
    </row>
    <row r="20" spans="1:20" ht="18.399999999999999" customHeight="1" x14ac:dyDescent="0.15">
      <c r="A20" s="5" t="s">
        <v>98</v>
      </c>
      <c r="B20" s="2" t="s">
        <v>131</v>
      </c>
      <c r="C20" s="2">
        <v>244.5</v>
      </c>
      <c r="D20" s="2" t="s">
        <v>234</v>
      </c>
      <c r="E20" s="8"/>
      <c r="F20" s="8"/>
      <c r="G20" s="8"/>
      <c r="H20" s="8"/>
      <c r="I20" s="8"/>
      <c r="J20" s="8"/>
      <c r="K20" s="8"/>
      <c r="L20" s="8"/>
      <c r="M20" s="7"/>
      <c r="N20" t="s">
        <v>291</v>
      </c>
      <c r="P20" t="s">
        <v>188</v>
      </c>
      <c r="Q20" t="s">
        <v>291</v>
      </c>
      <c r="R20" t="s">
        <v>209</v>
      </c>
      <c r="T20" t="s">
        <v>193</v>
      </c>
    </row>
    <row r="21" spans="1:20" ht="18.399999999999999" customHeight="1" x14ac:dyDescent="0.15">
      <c r="A21" s="5" t="s">
        <v>206</v>
      </c>
      <c r="B21" s="2" t="s">
        <v>94</v>
      </c>
      <c r="C21" s="2">
        <v>209.6</v>
      </c>
      <c r="D21" s="2" t="s">
        <v>234</v>
      </c>
      <c r="E21" s="8"/>
      <c r="F21" s="8"/>
      <c r="G21" s="8"/>
      <c r="H21" s="8"/>
      <c r="I21" s="8"/>
      <c r="J21" s="8"/>
      <c r="K21" s="8"/>
      <c r="L21" s="8"/>
      <c r="M21" s="7"/>
      <c r="N21" t="s">
        <v>291</v>
      </c>
      <c r="P21" t="s">
        <v>112</v>
      </c>
      <c r="Q21" t="s">
        <v>291</v>
      </c>
      <c r="R21" t="s">
        <v>75</v>
      </c>
      <c r="T21" t="s">
        <v>193</v>
      </c>
    </row>
    <row r="22" spans="1:20" ht="18.399999999999999" customHeight="1" x14ac:dyDescent="0.15">
      <c r="A22" s="5" t="s">
        <v>132</v>
      </c>
      <c r="B22" s="2" t="s">
        <v>291</v>
      </c>
      <c r="C22" s="2"/>
      <c r="D22" s="2" t="s">
        <v>291</v>
      </c>
      <c r="E22" s="8"/>
      <c r="F22" s="8"/>
      <c r="G22" s="1"/>
      <c r="H22" s="8"/>
      <c r="I22" s="1"/>
      <c r="J22" s="8"/>
      <c r="K22" s="1"/>
      <c r="L22" s="8"/>
      <c r="M22" s="7"/>
      <c r="N22" t="s">
        <v>291</v>
      </c>
      <c r="P22" t="s">
        <v>25</v>
      </c>
      <c r="Q22" t="s">
        <v>199</v>
      </c>
      <c r="R22" t="s">
        <v>291</v>
      </c>
    </row>
    <row r="23" spans="1:20" ht="18.399999999999999" customHeight="1" x14ac:dyDescent="0.15">
      <c r="A23" s="5" t="s">
        <v>104</v>
      </c>
      <c r="B23" s="2" t="s">
        <v>291</v>
      </c>
      <c r="C23" s="2">
        <v>1</v>
      </c>
      <c r="D23" s="2" t="s">
        <v>249</v>
      </c>
      <c r="E23" s="1"/>
      <c r="F23" s="8"/>
      <c r="G23" s="1"/>
      <c r="H23" s="8"/>
      <c r="I23" s="1"/>
      <c r="J23" s="8"/>
      <c r="K23" s="1"/>
      <c r="L23" s="8"/>
      <c r="M23" s="7"/>
      <c r="N23" t="s">
        <v>291</v>
      </c>
      <c r="O23" t="s">
        <v>204</v>
      </c>
    </row>
    <row r="24" spans="1:20" ht="18.399999999999999" customHeight="1" x14ac:dyDescent="0.15">
      <c r="A24" s="5" t="s">
        <v>224</v>
      </c>
      <c r="B24" s="2" t="s">
        <v>222</v>
      </c>
      <c r="C24" s="2">
        <v>6.2</v>
      </c>
      <c r="D24" s="2" t="s">
        <v>234</v>
      </c>
      <c r="E24" s="8"/>
      <c r="F24" s="8"/>
      <c r="G24" s="8"/>
      <c r="H24" s="8"/>
      <c r="I24" s="8"/>
      <c r="J24" s="8"/>
      <c r="K24" s="8"/>
      <c r="L24" s="8"/>
      <c r="M24" s="7"/>
      <c r="N24" t="s">
        <v>291</v>
      </c>
      <c r="P24" t="s">
        <v>38</v>
      </c>
      <c r="Q24" t="s">
        <v>291</v>
      </c>
      <c r="R24" t="s">
        <v>220</v>
      </c>
      <c r="T24" t="s">
        <v>193</v>
      </c>
    </row>
    <row r="25" spans="1:20" ht="18.399999999999999" customHeight="1" x14ac:dyDescent="0.15">
      <c r="A25" s="5" t="s">
        <v>127</v>
      </c>
      <c r="B25" s="2" t="s">
        <v>156</v>
      </c>
      <c r="C25" s="2">
        <v>62.3</v>
      </c>
      <c r="D25" s="2" t="s">
        <v>186</v>
      </c>
      <c r="E25" s="8"/>
      <c r="F25" s="8"/>
      <c r="G25" s="8"/>
      <c r="H25" s="8"/>
      <c r="I25" s="8"/>
      <c r="J25" s="8"/>
      <c r="K25" s="8"/>
      <c r="L25" s="8"/>
      <c r="M25" s="7"/>
      <c r="N25" t="s">
        <v>291</v>
      </c>
      <c r="P25" t="s">
        <v>266</v>
      </c>
      <c r="Q25" t="s">
        <v>291</v>
      </c>
      <c r="R25" t="s">
        <v>9</v>
      </c>
      <c r="T25" t="s">
        <v>193</v>
      </c>
    </row>
    <row r="26" spans="1:20" ht="18.399999999999999" customHeight="1" x14ac:dyDescent="0.15">
      <c r="A26" s="5" t="s">
        <v>111</v>
      </c>
      <c r="B26" s="2" t="s">
        <v>250</v>
      </c>
      <c r="C26" s="2">
        <v>1</v>
      </c>
      <c r="D26" s="2" t="s">
        <v>197</v>
      </c>
      <c r="E26" s="8"/>
      <c r="F26" s="8"/>
      <c r="G26" s="8"/>
      <c r="H26" s="8"/>
      <c r="I26" s="8"/>
      <c r="J26" s="8"/>
      <c r="K26" s="8"/>
      <c r="L26" s="8"/>
      <c r="M26" s="7"/>
      <c r="N26" t="s">
        <v>291</v>
      </c>
      <c r="P26" t="s">
        <v>191</v>
      </c>
      <c r="Q26" t="s">
        <v>291</v>
      </c>
      <c r="R26" t="s">
        <v>53</v>
      </c>
    </row>
    <row r="27" spans="1:20" ht="18.399999999999999" customHeight="1" x14ac:dyDescent="0.15">
      <c r="A27" s="5" t="s">
        <v>24</v>
      </c>
      <c r="B27" s="2" t="s">
        <v>95</v>
      </c>
      <c r="C27" s="2">
        <v>2</v>
      </c>
      <c r="D27" s="2" t="s">
        <v>197</v>
      </c>
      <c r="E27" s="8"/>
      <c r="F27" s="8"/>
      <c r="G27" s="8"/>
      <c r="H27" s="8"/>
      <c r="I27" s="8"/>
      <c r="J27" s="8"/>
      <c r="K27" s="8"/>
      <c r="L27" s="8"/>
      <c r="M27" s="7"/>
      <c r="N27" t="s">
        <v>291</v>
      </c>
      <c r="P27" t="s">
        <v>117</v>
      </c>
      <c r="Q27" t="s">
        <v>291</v>
      </c>
      <c r="R27" t="s">
        <v>175</v>
      </c>
    </row>
    <row r="28" spans="1:20" ht="18.399999999999999" customHeight="1" x14ac:dyDescent="0.15">
      <c r="A28" s="5" t="s">
        <v>132</v>
      </c>
      <c r="B28" s="2" t="s">
        <v>291</v>
      </c>
      <c r="C28" s="2"/>
      <c r="D28" s="2" t="s">
        <v>291</v>
      </c>
      <c r="E28" s="8"/>
      <c r="F28" s="8"/>
      <c r="G28" s="1"/>
      <c r="H28" s="8"/>
      <c r="I28" s="1"/>
      <c r="J28" s="8"/>
      <c r="K28" s="1"/>
      <c r="L28" s="8"/>
      <c r="M28" s="7"/>
      <c r="N28" t="s">
        <v>291</v>
      </c>
      <c r="P28" t="s">
        <v>30</v>
      </c>
      <c r="Q28" t="s">
        <v>199</v>
      </c>
      <c r="R28" t="s">
        <v>291</v>
      </c>
    </row>
    <row r="29" spans="1:20" ht="18.399999999999999" customHeight="1" x14ac:dyDescent="0.15">
      <c r="A29" s="5" t="s">
        <v>196</v>
      </c>
      <c r="B29" s="2" t="s">
        <v>291</v>
      </c>
      <c r="C29" s="2">
        <v>1</v>
      </c>
      <c r="D29" s="2" t="s">
        <v>249</v>
      </c>
      <c r="E29" s="1"/>
      <c r="F29" s="8"/>
      <c r="G29" s="1"/>
      <c r="H29" s="8"/>
      <c r="I29" s="1"/>
      <c r="J29" s="8"/>
      <c r="K29" s="1"/>
      <c r="L29" s="8"/>
      <c r="M29" s="7"/>
      <c r="N29" t="s">
        <v>291</v>
      </c>
      <c r="O29" t="s">
        <v>4</v>
      </c>
    </row>
    <row r="30" spans="1:20" ht="18.399999999999999" customHeight="1" x14ac:dyDescent="0.15">
      <c r="A30" s="5" t="s">
        <v>221</v>
      </c>
      <c r="B30" s="2" t="s">
        <v>291</v>
      </c>
      <c r="C30" s="2"/>
      <c r="D30" s="2" t="s">
        <v>291</v>
      </c>
      <c r="E30" s="8"/>
      <c r="F30" s="8"/>
      <c r="G30" s="1"/>
      <c r="H30" s="8"/>
      <c r="I30" s="1"/>
      <c r="J30" s="8"/>
      <c r="K30" s="1"/>
      <c r="L30" s="8"/>
      <c r="M30" s="7"/>
      <c r="N30" t="s">
        <v>291</v>
      </c>
      <c r="P30" t="s">
        <v>38</v>
      </c>
      <c r="Q30" t="s">
        <v>291</v>
      </c>
      <c r="R30" t="s">
        <v>291</v>
      </c>
    </row>
    <row r="31" spans="1:20" ht="18.399999999999999" customHeight="1" x14ac:dyDescent="0.15">
      <c r="A31" s="5" t="s">
        <v>146</v>
      </c>
      <c r="B31" s="2" t="s">
        <v>136</v>
      </c>
      <c r="C31" s="2">
        <v>55</v>
      </c>
      <c r="D31" s="2" t="s">
        <v>62</v>
      </c>
      <c r="E31" s="8"/>
      <c r="F31" s="8"/>
      <c r="G31" s="8"/>
      <c r="H31" s="8"/>
      <c r="I31" s="8"/>
      <c r="J31" s="8"/>
      <c r="K31" s="8"/>
      <c r="L31" s="8"/>
      <c r="M31" s="7"/>
      <c r="N31" t="s">
        <v>291</v>
      </c>
      <c r="P31" t="s">
        <v>266</v>
      </c>
      <c r="Q31" t="s">
        <v>291</v>
      </c>
      <c r="R31" t="s">
        <v>153</v>
      </c>
      <c r="T31" t="s">
        <v>193</v>
      </c>
    </row>
    <row r="32" spans="1:20" ht="18.399999999999999" customHeight="1" x14ac:dyDescent="0.15">
      <c r="A32" s="5" t="s">
        <v>27</v>
      </c>
      <c r="B32" s="2" t="s">
        <v>291</v>
      </c>
      <c r="C32" s="2"/>
      <c r="D32" s="2" t="s">
        <v>291</v>
      </c>
      <c r="E32" s="8"/>
      <c r="F32" s="8"/>
      <c r="G32" s="1"/>
      <c r="H32" s="8"/>
      <c r="I32" s="1"/>
      <c r="J32" s="8"/>
      <c r="K32" s="1"/>
      <c r="L32" s="8"/>
      <c r="M32" s="7"/>
      <c r="N32" t="s">
        <v>291</v>
      </c>
      <c r="P32" t="s">
        <v>191</v>
      </c>
      <c r="Q32" t="s">
        <v>291</v>
      </c>
      <c r="R32" t="s">
        <v>291</v>
      </c>
    </row>
    <row r="33" spans="1:20" ht="18.399999999999999" customHeight="1" x14ac:dyDescent="0.15">
      <c r="A33" s="5" t="s">
        <v>54</v>
      </c>
      <c r="B33" s="2" t="s">
        <v>110</v>
      </c>
      <c r="C33" s="2">
        <v>5</v>
      </c>
      <c r="D33" s="2" t="s">
        <v>62</v>
      </c>
      <c r="E33" s="8"/>
      <c r="F33" s="8"/>
      <c r="G33" s="8"/>
      <c r="H33" s="8"/>
      <c r="I33" s="8"/>
      <c r="J33" s="8"/>
      <c r="K33" s="8"/>
      <c r="L33" s="8"/>
      <c r="M33" s="7"/>
      <c r="N33" t="s">
        <v>291</v>
      </c>
      <c r="P33" t="s">
        <v>117</v>
      </c>
      <c r="Q33" t="s">
        <v>291</v>
      </c>
      <c r="R33" t="s">
        <v>40</v>
      </c>
      <c r="T33" t="s">
        <v>193</v>
      </c>
    </row>
    <row r="34" spans="1:20" ht="18.399999999999999" customHeight="1" x14ac:dyDescent="0.15">
      <c r="A34" s="5" t="s">
        <v>97</v>
      </c>
      <c r="B34" s="2" t="s">
        <v>73</v>
      </c>
      <c r="C34" s="2">
        <v>4</v>
      </c>
      <c r="D34" s="2" t="s">
        <v>62</v>
      </c>
      <c r="E34" s="8"/>
      <c r="F34" s="8"/>
      <c r="G34" s="8"/>
      <c r="H34" s="8"/>
      <c r="I34" s="8"/>
      <c r="J34" s="8"/>
      <c r="K34" s="8"/>
      <c r="L34" s="8"/>
      <c r="M34" s="7"/>
      <c r="N34" t="s">
        <v>291</v>
      </c>
      <c r="P34" t="s">
        <v>30</v>
      </c>
      <c r="Q34" t="s">
        <v>291</v>
      </c>
      <c r="R34" t="s">
        <v>203</v>
      </c>
      <c r="T34" t="s">
        <v>193</v>
      </c>
    </row>
    <row r="35" spans="1:20" ht="18.399999999999999" customHeight="1" x14ac:dyDescent="0.15">
      <c r="A35" s="5" t="s">
        <v>217</v>
      </c>
      <c r="B35" s="2" t="s">
        <v>110</v>
      </c>
      <c r="C35" s="2">
        <v>18</v>
      </c>
      <c r="D35" s="2" t="s">
        <v>62</v>
      </c>
      <c r="E35" s="8"/>
      <c r="F35" s="8"/>
      <c r="G35" s="8"/>
      <c r="H35" s="8"/>
      <c r="I35" s="8"/>
      <c r="J35" s="8"/>
      <c r="K35" s="8"/>
      <c r="L35" s="8"/>
      <c r="M35" s="7"/>
      <c r="N35" t="s">
        <v>291</v>
      </c>
      <c r="P35" t="s">
        <v>264</v>
      </c>
      <c r="Q35" t="s">
        <v>291</v>
      </c>
      <c r="R35" t="s">
        <v>61</v>
      </c>
      <c r="T35" t="s">
        <v>193</v>
      </c>
    </row>
    <row r="36" spans="1:20" ht="18.399999999999999" customHeight="1" x14ac:dyDescent="0.15">
      <c r="A36" s="5" t="s">
        <v>128</v>
      </c>
      <c r="B36" s="2" t="s">
        <v>274</v>
      </c>
      <c r="C36" s="2">
        <v>3</v>
      </c>
      <c r="D36" s="2" t="s">
        <v>62</v>
      </c>
      <c r="E36" s="8"/>
      <c r="F36" s="8"/>
      <c r="G36" s="8"/>
      <c r="H36" s="8"/>
      <c r="I36" s="8"/>
      <c r="J36" s="8"/>
      <c r="K36" s="8"/>
      <c r="L36" s="8"/>
      <c r="M36" s="7"/>
      <c r="N36" t="s">
        <v>291</v>
      </c>
      <c r="P36" t="s">
        <v>188</v>
      </c>
      <c r="Q36" t="s">
        <v>291</v>
      </c>
      <c r="R36" t="s">
        <v>174</v>
      </c>
      <c r="T36" t="s">
        <v>193</v>
      </c>
    </row>
    <row r="37" spans="1:20" ht="18.399999999999999" customHeight="1" x14ac:dyDescent="0.15">
      <c r="A37" s="5" t="s">
        <v>195</v>
      </c>
      <c r="B37" s="2" t="s">
        <v>277</v>
      </c>
      <c r="C37" s="2">
        <v>3</v>
      </c>
      <c r="D37" s="2" t="s">
        <v>62</v>
      </c>
      <c r="E37" s="8"/>
      <c r="F37" s="8"/>
      <c r="G37" s="8"/>
      <c r="H37" s="8"/>
      <c r="I37" s="8"/>
      <c r="J37" s="8"/>
      <c r="K37" s="8"/>
      <c r="L37" s="8"/>
      <c r="M37" s="7"/>
      <c r="N37" t="s">
        <v>291</v>
      </c>
      <c r="P37" t="s">
        <v>112</v>
      </c>
      <c r="Q37" t="s">
        <v>291</v>
      </c>
      <c r="R37" t="s">
        <v>5</v>
      </c>
      <c r="T37" t="s">
        <v>193</v>
      </c>
    </row>
    <row r="38" spans="1:20" ht="18.399999999999999" customHeight="1" x14ac:dyDescent="0.15">
      <c r="A38" s="5" t="s">
        <v>272</v>
      </c>
      <c r="B38" s="2" t="s">
        <v>26</v>
      </c>
      <c r="C38" s="2">
        <v>22</v>
      </c>
      <c r="D38" s="2" t="s">
        <v>62</v>
      </c>
      <c r="E38" s="8"/>
      <c r="F38" s="8"/>
      <c r="G38" s="8"/>
      <c r="H38" s="8"/>
      <c r="I38" s="8"/>
      <c r="J38" s="8"/>
      <c r="K38" s="8"/>
      <c r="L38" s="8"/>
      <c r="M38" s="7"/>
      <c r="N38" t="s">
        <v>291</v>
      </c>
      <c r="P38" t="s">
        <v>25</v>
      </c>
      <c r="Q38" t="s">
        <v>291</v>
      </c>
      <c r="R38" t="s">
        <v>230</v>
      </c>
      <c r="T38" t="s">
        <v>193</v>
      </c>
    </row>
    <row r="39" spans="1:20" ht="18.399999999999999" customHeight="1" x14ac:dyDescent="0.15">
      <c r="A39" s="5" t="s">
        <v>79</v>
      </c>
      <c r="B39" s="2" t="s">
        <v>255</v>
      </c>
      <c r="C39" s="2">
        <v>10</v>
      </c>
      <c r="D39" s="2" t="s">
        <v>62</v>
      </c>
      <c r="E39" s="8"/>
      <c r="F39" s="8"/>
      <c r="G39" s="8"/>
      <c r="H39" s="8"/>
      <c r="I39" s="8"/>
      <c r="J39" s="8"/>
      <c r="K39" s="8"/>
      <c r="L39" s="8"/>
      <c r="M39" s="7"/>
      <c r="N39" t="s">
        <v>291</v>
      </c>
      <c r="P39" t="s">
        <v>22</v>
      </c>
      <c r="Q39" t="s">
        <v>291</v>
      </c>
      <c r="R39" t="s">
        <v>51</v>
      </c>
      <c r="T39" t="s">
        <v>193</v>
      </c>
    </row>
    <row r="40" spans="1:20" ht="18.399999999999999" customHeight="1" x14ac:dyDescent="0.15">
      <c r="A40" s="5" t="s">
        <v>241</v>
      </c>
      <c r="B40" s="2" t="s">
        <v>21</v>
      </c>
      <c r="C40" s="2">
        <v>11</v>
      </c>
      <c r="D40" s="2" t="s">
        <v>62</v>
      </c>
      <c r="E40" s="8"/>
      <c r="F40" s="8"/>
      <c r="G40" s="8"/>
      <c r="H40" s="8"/>
      <c r="I40" s="8"/>
      <c r="J40" s="8"/>
      <c r="K40" s="8"/>
      <c r="L40" s="8"/>
      <c r="M40" s="7"/>
      <c r="N40" t="s">
        <v>291</v>
      </c>
      <c r="P40" t="s">
        <v>107</v>
      </c>
      <c r="Q40" t="s">
        <v>291</v>
      </c>
      <c r="R40" t="s">
        <v>227</v>
      </c>
      <c r="T40" t="s">
        <v>193</v>
      </c>
    </row>
    <row r="41" spans="1:20" ht="18.399999999999999" customHeight="1" x14ac:dyDescent="0.15">
      <c r="A41" s="5" t="s">
        <v>14</v>
      </c>
      <c r="B41" s="2" t="s">
        <v>26</v>
      </c>
      <c r="C41" s="2">
        <v>3</v>
      </c>
      <c r="D41" s="2" t="s">
        <v>62</v>
      </c>
      <c r="E41" s="8"/>
      <c r="F41" s="8"/>
      <c r="G41" s="8"/>
      <c r="H41" s="8"/>
      <c r="I41" s="8"/>
      <c r="J41" s="8"/>
      <c r="K41" s="8"/>
      <c r="L41" s="8"/>
      <c r="M41" s="7"/>
      <c r="N41" t="s">
        <v>291</v>
      </c>
      <c r="P41" t="s">
        <v>185</v>
      </c>
      <c r="Q41" t="s">
        <v>291</v>
      </c>
      <c r="R41" t="s">
        <v>55</v>
      </c>
      <c r="T41" t="s">
        <v>193</v>
      </c>
    </row>
    <row r="42" spans="1:20" ht="18.399999999999999" customHeight="1" x14ac:dyDescent="0.15">
      <c r="A42" s="5" t="s">
        <v>202</v>
      </c>
      <c r="B42" s="2" t="s">
        <v>164</v>
      </c>
      <c r="C42" s="2">
        <v>18</v>
      </c>
      <c r="D42" s="2" t="s">
        <v>62</v>
      </c>
      <c r="E42" s="8"/>
      <c r="F42" s="8"/>
      <c r="G42" s="8"/>
      <c r="H42" s="8"/>
      <c r="I42" s="8"/>
      <c r="J42" s="8"/>
      <c r="K42" s="8"/>
      <c r="L42" s="8"/>
      <c r="M42" s="7"/>
      <c r="N42" t="s">
        <v>291</v>
      </c>
      <c r="P42" t="s">
        <v>261</v>
      </c>
      <c r="Q42" t="s">
        <v>291</v>
      </c>
      <c r="R42" t="s">
        <v>243</v>
      </c>
      <c r="T42" t="s">
        <v>193</v>
      </c>
    </row>
    <row r="43" spans="1:20" ht="18.399999999999999" customHeight="1" x14ac:dyDescent="0.15">
      <c r="A43" s="5" t="s">
        <v>130</v>
      </c>
      <c r="B43" s="2" t="s">
        <v>102</v>
      </c>
      <c r="C43" s="2">
        <v>15</v>
      </c>
      <c r="D43" s="2" t="s">
        <v>62</v>
      </c>
      <c r="E43" s="8"/>
      <c r="F43" s="8"/>
      <c r="G43" s="8"/>
      <c r="H43" s="8"/>
      <c r="I43" s="8"/>
      <c r="J43" s="8"/>
      <c r="K43" s="8"/>
      <c r="L43" s="8"/>
      <c r="M43" s="7"/>
      <c r="N43" t="s">
        <v>291</v>
      </c>
      <c r="P43" t="s">
        <v>18</v>
      </c>
      <c r="Q43" t="s">
        <v>291</v>
      </c>
      <c r="R43" t="s">
        <v>122</v>
      </c>
      <c r="T43" t="s">
        <v>193</v>
      </c>
    </row>
    <row r="44" spans="1:20" ht="18.399999999999999" customHeight="1" x14ac:dyDescent="0.15">
      <c r="A44" s="5" t="s">
        <v>114</v>
      </c>
      <c r="B44" s="2" t="s">
        <v>291</v>
      </c>
      <c r="C44" s="2"/>
      <c r="D44" s="2" t="s">
        <v>291</v>
      </c>
      <c r="E44" s="8"/>
      <c r="F44" s="8"/>
      <c r="G44" s="1"/>
      <c r="H44" s="8"/>
      <c r="I44" s="1"/>
      <c r="J44" s="8"/>
      <c r="K44" s="1"/>
      <c r="L44" s="8"/>
      <c r="M44" s="7"/>
      <c r="N44" t="s">
        <v>291</v>
      </c>
      <c r="P44" t="s">
        <v>99</v>
      </c>
      <c r="Q44" t="s">
        <v>291</v>
      </c>
      <c r="R44" t="s">
        <v>291</v>
      </c>
    </row>
    <row r="45" spans="1:20" ht="18.399999999999999" customHeight="1" x14ac:dyDescent="0.15">
      <c r="A45" s="5" t="s">
        <v>116</v>
      </c>
      <c r="B45" s="2" t="s">
        <v>276</v>
      </c>
      <c r="C45" s="2">
        <v>140</v>
      </c>
      <c r="D45" s="2" t="s">
        <v>19</v>
      </c>
      <c r="E45" s="8"/>
      <c r="F45" s="8"/>
      <c r="G45" s="8"/>
      <c r="H45" s="8"/>
      <c r="I45" s="8"/>
      <c r="J45" s="8"/>
      <c r="K45" s="8"/>
      <c r="L45" s="8"/>
      <c r="M45" s="7"/>
      <c r="N45" t="s">
        <v>291</v>
      </c>
      <c r="P45" t="s">
        <v>179</v>
      </c>
      <c r="Q45" t="s">
        <v>291</v>
      </c>
      <c r="R45" t="s">
        <v>135</v>
      </c>
      <c r="T45" t="s">
        <v>193</v>
      </c>
    </row>
    <row r="46" spans="1:20" ht="18.399999999999999" customHeight="1" x14ac:dyDescent="0.15">
      <c r="A46" s="5" t="s">
        <v>285</v>
      </c>
      <c r="B46" s="2" t="s">
        <v>218</v>
      </c>
      <c r="C46" s="2">
        <v>150</v>
      </c>
      <c r="D46" s="2" t="s">
        <v>19</v>
      </c>
      <c r="E46" s="8"/>
      <c r="F46" s="8"/>
      <c r="G46" s="8"/>
      <c r="H46" s="8"/>
      <c r="I46" s="8"/>
      <c r="J46" s="8"/>
      <c r="K46" s="8"/>
      <c r="L46" s="8"/>
      <c r="M46" s="7"/>
      <c r="N46" t="s">
        <v>291</v>
      </c>
      <c r="P46" t="s">
        <v>253</v>
      </c>
      <c r="Q46" t="s">
        <v>291</v>
      </c>
      <c r="R46" t="s">
        <v>290</v>
      </c>
      <c r="T46" t="s">
        <v>193</v>
      </c>
    </row>
    <row r="47" spans="1:20" ht="18.399999999999999" customHeight="1" x14ac:dyDescent="0.15">
      <c r="A47" s="5" t="s">
        <v>36</v>
      </c>
      <c r="B47" s="2" t="s">
        <v>276</v>
      </c>
      <c r="C47" s="2">
        <v>70</v>
      </c>
      <c r="D47" s="2" t="s">
        <v>19</v>
      </c>
      <c r="E47" s="8"/>
      <c r="F47" s="8"/>
      <c r="G47" s="8"/>
      <c r="H47" s="8"/>
      <c r="I47" s="8"/>
      <c r="J47" s="8"/>
      <c r="K47" s="8"/>
      <c r="L47" s="8"/>
      <c r="M47" s="7"/>
      <c r="N47" t="s">
        <v>291</v>
      </c>
      <c r="P47" t="s">
        <v>35</v>
      </c>
      <c r="Q47" t="s">
        <v>291</v>
      </c>
      <c r="R47" t="s">
        <v>205</v>
      </c>
      <c r="T47" t="s">
        <v>193</v>
      </c>
    </row>
    <row r="48" spans="1:20" ht="18.399999999999999" customHeight="1" x14ac:dyDescent="0.15">
      <c r="A48" s="5" t="s">
        <v>67</v>
      </c>
      <c r="B48" s="2" t="s">
        <v>165</v>
      </c>
      <c r="C48" s="2">
        <v>20</v>
      </c>
      <c r="D48" s="2" t="s">
        <v>19</v>
      </c>
      <c r="E48" s="8"/>
      <c r="F48" s="8"/>
      <c r="G48" s="8"/>
      <c r="H48" s="8"/>
      <c r="I48" s="8"/>
      <c r="J48" s="8"/>
      <c r="K48" s="8"/>
      <c r="L48" s="8"/>
      <c r="M48" s="7"/>
      <c r="N48" t="s">
        <v>291</v>
      </c>
      <c r="P48" t="s">
        <v>118</v>
      </c>
      <c r="Q48" t="s">
        <v>291</v>
      </c>
      <c r="R48" t="s">
        <v>216</v>
      </c>
      <c r="T48" t="s">
        <v>193</v>
      </c>
    </row>
    <row r="49" spans="1:20" ht="18.399999999999999" customHeight="1" x14ac:dyDescent="0.15">
      <c r="A49" s="5" t="s">
        <v>68</v>
      </c>
      <c r="B49" s="2" t="s">
        <v>165</v>
      </c>
      <c r="C49" s="2">
        <v>40</v>
      </c>
      <c r="D49" s="2" t="s">
        <v>19</v>
      </c>
      <c r="E49" s="8"/>
      <c r="F49" s="8"/>
      <c r="G49" s="8"/>
      <c r="H49" s="8"/>
      <c r="I49" s="8"/>
      <c r="J49" s="8"/>
      <c r="K49" s="8"/>
      <c r="L49" s="8"/>
      <c r="M49" s="7"/>
      <c r="N49" t="s">
        <v>291</v>
      </c>
      <c r="P49" t="s">
        <v>93</v>
      </c>
      <c r="Q49" t="s">
        <v>291</v>
      </c>
      <c r="R49" t="s">
        <v>87</v>
      </c>
      <c r="T49" t="s">
        <v>193</v>
      </c>
    </row>
    <row r="50" spans="1:20" ht="18.399999999999999" customHeight="1" x14ac:dyDescent="0.15">
      <c r="A50" s="5" t="s">
        <v>149</v>
      </c>
      <c r="B50" s="2" t="s">
        <v>218</v>
      </c>
      <c r="C50" s="2">
        <v>130</v>
      </c>
      <c r="D50" s="2" t="s">
        <v>19</v>
      </c>
      <c r="E50" s="8"/>
      <c r="F50" s="8"/>
      <c r="G50" s="8"/>
      <c r="H50" s="8"/>
      <c r="I50" s="8"/>
      <c r="J50" s="8"/>
      <c r="K50" s="8"/>
      <c r="L50" s="8"/>
      <c r="M50" s="7"/>
      <c r="N50" t="s">
        <v>291</v>
      </c>
      <c r="P50" t="s">
        <v>10</v>
      </c>
      <c r="Q50" t="s">
        <v>291</v>
      </c>
      <c r="R50" t="s">
        <v>259</v>
      </c>
      <c r="T50" t="s">
        <v>193</v>
      </c>
    </row>
    <row r="51" spans="1:20" ht="18.399999999999999" customHeight="1" x14ac:dyDescent="0.15">
      <c r="A51" s="5" t="s">
        <v>105</v>
      </c>
      <c r="B51" s="2" t="s">
        <v>276</v>
      </c>
      <c r="C51" s="2">
        <v>280</v>
      </c>
      <c r="D51" s="2" t="s">
        <v>19</v>
      </c>
      <c r="E51" s="8"/>
      <c r="F51" s="8"/>
      <c r="G51" s="8"/>
      <c r="H51" s="8"/>
      <c r="I51" s="8"/>
      <c r="J51" s="8"/>
      <c r="K51" s="8"/>
      <c r="L51" s="8"/>
      <c r="M51" s="7"/>
      <c r="N51" t="s">
        <v>291</v>
      </c>
      <c r="P51" t="s">
        <v>248</v>
      </c>
      <c r="Q51" t="s">
        <v>291</v>
      </c>
      <c r="R51" t="s">
        <v>34</v>
      </c>
      <c r="T51" t="s">
        <v>193</v>
      </c>
    </row>
    <row r="52" spans="1:20" ht="18.399999999999999" customHeight="1" x14ac:dyDescent="0.15">
      <c r="A52" s="5" t="s">
        <v>239</v>
      </c>
      <c r="B52" s="2" t="s">
        <v>276</v>
      </c>
      <c r="C52" s="2">
        <v>100</v>
      </c>
      <c r="D52" s="2" t="s">
        <v>19</v>
      </c>
      <c r="E52" s="8"/>
      <c r="F52" s="8"/>
      <c r="G52" s="8"/>
      <c r="H52" s="8"/>
      <c r="I52" s="8"/>
      <c r="J52" s="8"/>
      <c r="K52" s="8"/>
      <c r="L52" s="8"/>
      <c r="M52" s="7"/>
      <c r="N52" t="s">
        <v>291</v>
      </c>
      <c r="P52" t="s">
        <v>172</v>
      </c>
      <c r="Q52" t="s">
        <v>291</v>
      </c>
      <c r="R52" t="s">
        <v>246</v>
      </c>
      <c r="T52" t="s">
        <v>193</v>
      </c>
    </row>
    <row r="53" spans="1:20" ht="18.399999999999999" customHeight="1" x14ac:dyDescent="0.15">
      <c r="A53" s="5" t="s">
        <v>148</v>
      </c>
      <c r="B53" s="2" t="s">
        <v>159</v>
      </c>
      <c r="C53" s="2">
        <v>210</v>
      </c>
      <c r="D53" s="2" t="s">
        <v>19</v>
      </c>
      <c r="E53" s="8"/>
      <c r="F53" s="8"/>
      <c r="G53" s="8"/>
      <c r="H53" s="8"/>
      <c r="I53" s="8"/>
      <c r="J53" s="8"/>
      <c r="K53" s="8"/>
      <c r="L53" s="8"/>
      <c r="M53" s="7"/>
      <c r="N53" t="s">
        <v>291</v>
      </c>
      <c r="P53" t="s">
        <v>90</v>
      </c>
      <c r="Q53" t="s">
        <v>291</v>
      </c>
      <c r="R53" t="s">
        <v>170</v>
      </c>
      <c r="T53" t="s">
        <v>193</v>
      </c>
    </row>
    <row r="54" spans="1:20" ht="18.399999999999999" customHeight="1" x14ac:dyDescent="0.15">
      <c r="A54" s="5" t="s">
        <v>33</v>
      </c>
      <c r="B54" s="2" t="s">
        <v>165</v>
      </c>
      <c r="C54" s="2">
        <v>90</v>
      </c>
      <c r="D54" s="2" t="s">
        <v>19</v>
      </c>
      <c r="E54" s="8"/>
      <c r="F54" s="8"/>
      <c r="G54" s="8"/>
      <c r="H54" s="8"/>
      <c r="I54" s="8"/>
      <c r="J54" s="8"/>
      <c r="K54" s="8"/>
      <c r="L54" s="8"/>
      <c r="M54" s="7"/>
      <c r="N54" t="s">
        <v>291</v>
      </c>
      <c r="P54" t="s">
        <v>7</v>
      </c>
      <c r="Q54" t="s">
        <v>291</v>
      </c>
      <c r="R54" t="s">
        <v>254</v>
      </c>
      <c r="T54" t="s">
        <v>193</v>
      </c>
    </row>
    <row r="55" spans="1:20" ht="18.399999999999999" customHeight="1" x14ac:dyDescent="0.15">
      <c r="A55" s="5" t="s">
        <v>106</v>
      </c>
      <c r="B55" s="2" t="s">
        <v>11</v>
      </c>
      <c r="C55" s="2">
        <v>160</v>
      </c>
      <c r="D55" s="2" t="s">
        <v>19</v>
      </c>
      <c r="E55" s="8"/>
      <c r="F55" s="8"/>
      <c r="G55" s="8"/>
      <c r="H55" s="8"/>
      <c r="I55" s="8"/>
      <c r="J55" s="8"/>
      <c r="K55" s="8"/>
      <c r="L55" s="8"/>
      <c r="M55" s="7"/>
      <c r="N55" t="s">
        <v>291</v>
      </c>
      <c r="P55" t="s">
        <v>245</v>
      </c>
      <c r="Q55" t="s">
        <v>291</v>
      </c>
      <c r="R55" t="s">
        <v>49</v>
      </c>
      <c r="T55" t="s">
        <v>193</v>
      </c>
    </row>
    <row r="56" spans="1:20" ht="18.399999999999999" customHeight="1" x14ac:dyDescent="0.15">
      <c r="A56" s="5" t="s">
        <v>32</v>
      </c>
      <c r="B56" s="2" t="s">
        <v>218</v>
      </c>
      <c r="C56" s="2">
        <v>340</v>
      </c>
      <c r="D56" s="2" t="s">
        <v>19</v>
      </c>
      <c r="E56" s="8"/>
      <c r="F56" s="8"/>
      <c r="G56" s="8"/>
      <c r="H56" s="8"/>
      <c r="I56" s="8"/>
      <c r="J56" s="8"/>
      <c r="K56" s="8"/>
      <c r="L56" s="8"/>
      <c r="M56" s="7"/>
      <c r="N56" t="s">
        <v>291</v>
      </c>
      <c r="P56" t="s">
        <v>171</v>
      </c>
      <c r="Q56" t="s">
        <v>291</v>
      </c>
      <c r="R56" t="s">
        <v>238</v>
      </c>
      <c r="T56" t="s">
        <v>193</v>
      </c>
    </row>
    <row r="57" spans="1:20" ht="18.399999999999999" customHeight="1" x14ac:dyDescent="0.15">
      <c r="A57" s="5" t="s">
        <v>63</v>
      </c>
      <c r="B57" s="2" t="s">
        <v>218</v>
      </c>
      <c r="C57" s="2">
        <v>60</v>
      </c>
      <c r="D57" s="2" t="s">
        <v>19</v>
      </c>
      <c r="E57" s="8"/>
      <c r="F57" s="8"/>
      <c r="G57" s="8"/>
      <c r="H57" s="8"/>
      <c r="I57" s="8"/>
      <c r="J57" s="8"/>
      <c r="K57" s="8"/>
      <c r="L57" s="8"/>
      <c r="M57" s="7"/>
      <c r="N57" t="s">
        <v>291</v>
      </c>
      <c r="P57" t="s">
        <v>85</v>
      </c>
      <c r="Q57" t="s">
        <v>291</v>
      </c>
      <c r="R57" t="s">
        <v>1</v>
      </c>
      <c r="T57" t="s">
        <v>193</v>
      </c>
    </row>
    <row r="58" spans="1:20" ht="18.399999999999999" customHeight="1" x14ac:dyDescent="0.15">
      <c r="A58" s="5" t="s">
        <v>83</v>
      </c>
      <c r="B58" s="2" t="s">
        <v>276</v>
      </c>
      <c r="C58" s="2">
        <v>230</v>
      </c>
      <c r="D58" s="2" t="s">
        <v>19</v>
      </c>
      <c r="E58" s="8"/>
      <c r="F58" s="8"/>
      <c r="G58" s="8"/>
      <c r="H58" s="8"/>
      <c r="I58" s="8"/>
      <c r="J58" s="8"/>
      <c r="K58" s="8"/>
      <c r="L58" s="8"/>
      <c r="M58" s="7"/>
      <c r="N58" t="s">
        <v>291</v>
      </c>
      <c r="P58" t="s">
        <v>3</v>
      </c>
      <c r="Q58" t="s">
        <v>291</v>
      </c>
      <c r="R58" t="s">
        <v>180</v>
      </c>
      <c r="T58" t="s">
        <v>193</v>
      </c>
    </row>
    <row r="59" spans="1:20" ht="18.399999999999999" customHeight="1" x14ac:dyDescent="0.15">
      <c r="A59" s="5" t="s">
        <v>91</v>
      </c>
      <c r="B59" s="2" t="s">
        <v>276</v>
      </c>
      <c r="C59" s="2">
        <v>290</v>
      </c>
      <c r="D59" s="2" t="s">
        <v>19</v>
      </c>
      <c r="E59" s="8"/>
      <c r="F59" s="8"/>
      <c r="G59" s="8"/>
      <c r="H59" s="8"/>
      <c r="I59" s="8"/>
      <c r="J59" s="8"/>
      <c r="K59" s="8"/>
      <c r="L59" s="8"/>
      <c r="M59" s="7"/>
      <c r="N59" t="s">
        <v>291</v>
      </c>
      <c r="P59" t="s">
        <v>154</v>
      </c>
      <c r="Q59" t="s">
        <v>291</v>
      </c>
      <c r="R59" t="s">
        <v>84</v>
      </c>
      <c r="T59" t="s">
        <v>193</v>
      </c>
    </row>
    <row r="60" spans="1:20" ht="18.399999999999999" customHeight="1" x14ac:dyDescent="0.15">
      <c r="A60" s="5" t="s">
        <v>148</v>
      </c>
      <c r="B60" s="2" t="s">
        <v>159</v>
      </c>
      <c r="C60" s="2">
        <v>240</v>
      </c>
      <c r="D60" s="2" t="s">
        <v>19</v>
      </c>
      <c r="E60" s="8"/>
      <c r="F60" s="8"/>
      <c r="G60" s="8"/>
      <c r="H60" s="8"/>
      <c r="I60" s="8"/>
      <c r="J60" s="8"/>
      <c r="K60" s="8"/>
      <c r="L60" s="8"/>
      <c r="M60" s="7"/>
      <c r="N60" t="s">
        <v>291</v>
      </c>
      <c r="P60" t="s">
        <v>71</v>
      </c>
      <c r="Q60" t="s">
        <v>291</v>
      </c>
      <c r="R60" t="s">
        <v>170</v>
      </c>
      <c r="T60" t="s">
        <v>193</v>
      </c>
    </row>
    <row r="61" spans="1:20" ht="18.399999999999999" customHeight="1" x14ac:dyDescent="0.15">
      <c r="A61" s="5" t="s">
        <v>198</v>
      </c>
      <c r="B61" s="2" t="s">
        <v>165</v>
      </c>
      <c r="C61" s="2">
        <v>80</v>
      </c>
      <c r="D61" s="2" t="s">
        <v>19</v>
      </c>
      <c r="E61" s="8"/>
      <c r="F61" s="8"/>
      <c r="G61" s="8"/>
      <c r="H61" s="8"/>
      <c r="I61" s="8"/>
      <c r="J61" s="8"/>
      <c r="K61" s="8"/>
      <c r="L61" s="8"/>
      <c r="M61" s="7"/>
      <c r="N61" t="s">
        <v>291</v>
      </c>
      <c r="P61" t="s">
        <v>283</v>
      </c>
      <c r="Q61" t="s">
        <v>291</v>
      </c>
      <c r="R61" t="s">
        <v>182</v>
      </c>
      <c r="T61" t="s">
        <v>193</v>
      </c>
    </row>
    <row r="62" spans="1:20" ht="18.399999999999999" customHeight="1" x14ac:dyDescent="0.15">
      <c r="A62" s="5" t="s">
        <v>140</v>
      </c>
      <c r="B62" s="2" t="s">
        <v>218</v>
      </c>
      <c r="C62" s="2">
        <v>140</v>
      </c>
      <c r="D62" s="2" t="s">
        <v>19</v>
      </c>
      <c r="E62" s="8"/>
      <c r="F62" s="8"/>
      <c r="G62" s="8"/>
      <c r="H62" s="8"/>
      <c r="I62" s="8"/>
      <c r="J62" s="8"/>
      <c r="K62" s="8"/>
      <c r="L62" s="8"/>
      <c r="M62" s="7"/>
      <c r="N62" t="s">
        <v>291</v>
      </c>
      <c r="P62" t="s">
        <v>223</v>
      </c>
      <c r="Q62" t="s">
        <v>291</v>
      </c>
      <c r="R62" t="s">
        <v>142</v>
      </c>
      <c r="T62" t="s">
        <v>193</v>
      </c>
    </row>
    <row r="63" spans="1:20" ht="18.399999999999999" customHeight="1" x14ac:dyDescent="0.15">
      <c r="A63" s="5" t="s">
        <v>265</v>
      </c>
      <c r="B63" s="2" t="s">
        <v>276</v>
      </c>
      <c r="C63" s="2">
        <v>140</v>
      </c>
      <c r="D63" s="2" t="s">
        <v>19</v>
      </c>
      <c r="E63" s="8"/>
      <c r="F63" s="8"/>
      <c r="G63" s="8"/>
      <c r="H63" s="8"/>
      <c r="I63" s="8"/>
      <c r="J63" s="8"/>
      <c r="K63" s="8"/>
      <c r="L63" s="8"/>
      <c r="M63" s="7"/>
      <c r="N63" t="s">
        <v>291</v>
      </c>
      <c r="P63" t="s">
        <v>158</v>
      </c>
      <c r="Q63" t="s">
        <v>291</v>
      </c>
      <c r="R63" t="s">
        <v>273</v>
      </c>
      <c r="T63" t="s">
        <v>193</v>
      </c>
    </row>
    <row r="64" spans="1:20" ht="18.399999999999999" customHeight="1" x14ac:dyDescent="0.15">
      <c r="A64" s="5" t="s">
        <v>269</v>
      </c>
      <c r="B64" s="2" t="s">
        <v>276</v>
      </c>
      <c r="C64" s="2">
        <v>140</v>
      </c>
      <c r="D64" s="2" t="s">
        <v>19</v>
      </c>
      <c r="E64" s="8"/>
      <c r="F64" s="8"/>
      <c r="G64" s="8"/>
      <c r="H64" s="8"/>
      <c r="I64" s="8"/>
      <c r="J64" s="8"/>
      <c r="K64" s="8"/>
      <c r="L64" s="8"/>
      <c r="M64" s="7"/>
      <c r="N64" t="s">
        <v>291</v>
      </c>
      <c r="P64" t="s">
        <v>78</v>
      </c>
      <c r="Q64" t="s">
        <v>291</v>
      </c>
      <c r="R64" t="s">
        <v>120</v>
      </c>
      <c r="T64" t="s">
        <v>193</v>
      </c>
    </row>
    <row r="65" spans="1:20" ht="18.399999999999999" customHeight="1" x14ac:dyDescent="0.15">
      <c r="A65" s="5" t="s">
        <v>201</v>
      </c>
      <c r="B65" s="2" t="s">
        <v>291</v>
      </c>
      <c r="C65" s="2"/>
      <c r="D65" s="2" t="s">
        <v>291</v>
      </c>
      <c r="E65" s="8"/>
      <c r="F65" s="8"/>
      <c r="G65" s="1"/>
      <c r="H65" s="8"/>
      <c r="I65" s="1"/>
      <c r="J65" s="8"/>
      <c r="K65" s="1"/>
      <c r="L65" s="8"/>
      <c r="M65" s="7"/>
      <c r="N65" t="s">
        <v>291</v>
      </c>
      <c r="P65" t="s">
        <v>288</v>
      </c>
      <c r="Q65" t="s">
        <v>291</v>
      </c>
      <c r="R65" t="s">
        <v>291</v>
      </c>
    </row>
    <row r="66" spans="1:20" ht="18.399999999999999" customHeight="1" x14ac:dyDescent="0.15">
      <c r="A66" s="5" t="s">
        <v>278</v>
      </c>
      <c r="B66" s="2" t="s">
        <v>291</v>
      </c>
      <c r="C66" s="2">
        <v>732</v>
      </c>
      <c r="D66" s="2" t="s">
        <v>177</v>
      </c>
      <c r="E66" s="8"/>
      <c r="F66" s="8"/>
      <c r="G66" s="8"/>
      <c r="H66" s="8"/>
      <c r="I66" s="8"/>
      <c r="J66" s="8"/>
      <c r="K66" s="8"/>
      <c r="L66" s="8"/>
      <c r="M66" s="7"/>
      <c r="N66" t="s">
        <v>291</v>
      </c>
      <c r="P66" t="s">
        <v>228</v>
      </c>
      <c r="Q66" t="s">
        <v>291</v>
      </c>
      <c r="R66" t="s">
        <v>207</v>
      </c>
    </row>
    <row r="67" spans="1:20" ht="18.399999999999999" customHeight="1" x14ac:dyDescent="0.15">
      <c r="A67" s="5" t="s">
        <v>132</v>
      </c>
      <c r="B67" s="2" t="s">
        <v>291</v>
      </c>
      <c r="C67" s="2"/>
      <c r="D67" s="2" t="s">
        <v>291</v>
      </c>
      <c r="E67" s="8"/>
      <c r="F67" s="8"/>
      <c r="G67" s="1"/>
      <c r="H67" s="8"/>
      <c r="I67" s="1"/>
      <c r="J67" s="8"/>
      <c r="K67" s="1"/>
      <c r="L67" s="8"/>
      <c r="M67" s="7"/>
      <c r="N67" t="s">
        <v>291</v>
      </c>
      <c r="P67" t="s">
        <v>145</v>
      </c>
      <c r="Q67" t="s">
        <v>199</v>
      </c>
      <c r="R67" t="s">
        <v>291</v>
      </c>
    </row>
    <row r="68" spans="1:20" ht="18.399999999999999" customHeight="1" x14ac:dyDescent="0.15">
      <c r="A68" s="5" t="s">
        <v>125</v>
      </c>
      <c r="B68" s="2" t="s">
        <v>291</v>
      </c>
      <c r="C68" s="2">
        <v>1</v>
      </c>
      <c r="D68" s="2" t="s">
        <v>249</v>
      </c>
      <c r="E68" s="1"/>
      <c r="F68" s="8"/>
      <c r="G68" s="1"/>
      <c r="H68" s="8"/>
      <c r="I68" s="1"/>
      <c r="J68" s="8"/>
      <c r="K68" s="1"/>
      <c r="L68" s="8"/>
      <c r="M68" s="7"/>
      <c r="N68" t="s">
        <v>291</v>
      </c>
      <c r="O68" t="s">
        <v>178</v>
      </c>
    </row>
    <row r="69" spans="1:20" ht="18.399999999999999" customHeight="1" x14ac:dyDescent="0.15">
      <c r="A69" s="5" t="s">
        <v>160</v>
      </c>
      <c r="B69" s="2" t="s">
        <v>86</v>
      </c>
      <c r="C69" s="2">
        <v>1</v>
      </c>
      <c r="D69" s="2" t="s">
        <v>249</v>
      </c>
      <c r="E69" s="8"/>
      <c r="F69" s="8"/>
      <c r="G69" s="8"/>
      <c r="H69" s="8"/>
      <c r="I69" s="8"/>
      <c r="J69" s="8"/>
      <c r="K69" s="8"/>
      <c r="L69" s="8"/>
      <c r="M69" s="7"/>
      <c r="N69" t="s">
        <v>291</v>
      </c>
      <c r="P69" t="s">
        <v>38</v>
      </c>
      <c r="Q69" t="s">
        <v>291</v>
      </c>
      <c r="R69" t="s">
        <v>271</v>
      </c>
      <c r="T69" t="s">
        <v>193</v>
      </c>
    </row>
    <row r="70" spans="1:20" ht="18.399999999999999" customHeight="1" x14ac:dyDescent="0.15">
      <c r="A70" s="5" t="s">
        <v>82</v>
      </c>
      <c r="B70" s="2" t="s">
        <v>76</v>
      </c>
      <c r="C70" s="2">
        <v>1</v>
      </c>
      <c r="D70" s="2" t="s">
        <v>249</v>
      </c>
      <c r="E70" s="8"/>
      <c r="F70" s="8"/>
      <c r="G70" s="8"/>
      <c r="H70" s="8"/>
      <c r="I70" s="8"/>
      <c r="J70" s="8"/>
      <c r="K70" s="8"/>
      <c r="L70" s="8"/>
      <c r="M70" s="7"/>
      <c r="N70" t="s">
        <v>291</v>
      </c>
      <c r="P70" t="s">
        <v>266</v>
      </c>
      <c r="Q70" t="s">
        <v>291</v>
      </c>
      <c r="R70" t="s">
        <v>124</v>
      </c>
      <c r="T70" t="s">
        <v>193</v>
      </c>
    </row>
    <row r="71" spans="1:20" ht="18.399999999999999" customHeight="1" x14ac:dyDescent="0.15">
      <c r="A71" s="5" t="s">
        <v>2</v>
      </c>
      <c r="B71" s="2" t="s">
        <v>189</v>
      </c>
      <c r="C71" s="2">
        <v>1</v>
      </c>
      <c r="D71" s="2" t="s">
        <v>249</v>
      </c>
      <c r="E71" s="8"/>
      <c r="F71" s="8"/>
      <c r="G71" s="8"/>
      <c r="H71" s="8"/>
      <c r="I71" s="8"/>
      <c r="J71" s="8"/>
      <c r="K71" s="8"/>
      <c r="L71" s="8"/>
      <c r="M71" s="7"/>
      <c r="N71" t="s">
        <v>291</v>
      </c>
      <c r="P71" t="s">
        <v>191</v>
      </c>
      <c r="Q71" t="s">
        <v>291</v>
      </c>
      <c r="R71" t="s">
        <v>244</v>
      </c>
      <c r="T71" t="s">
        <v>193</v>
      </c>
    </row>
    <row r="72" spans="1:20" ht="18.399999999999999" customHeight="1" x14ac:dyDescent="0.15">
      <c r="A72" s="5" t="s">
        <v>240</v>
      </c>
      <c r="B72" s="2" t="s">
        <v>74</v>
      </c>
      <c r="C72" s="2">
        <v>1</v>
      </c>
      <c r="D72" s="2" t="s">
        <v>249</v>
      </c>
      <c r="E72" s="8"/>
      <c r="F72" s="8"/>
      <c r="G72" s="8"/>
      <c r="H72" s="8"/>
      <c r="I72" s="8"/>
      <c r="J72" s="8"/>
      <c r="K72" s="8"/>
      <c r="L72" s="8"/>
      <c r="M72" s="7"/>
      <c r="N72" t="s">
        <v>291</v>
      </c>
      <c r="P72" t="s">
        <v>117</v>
      </c>
      <c r="Q72" t="s">
        <v>291</v>
      </c>
      <c r="R72" t="s">
        <v>138</v>
      </c>
      <c r="T72" t="s">
        <v>193</v>
      </c>
    </row>
    <row r="73" spans="1:20" ht="18.399999999999999" customHeight="1" x14ac:dyDescent="0.15">
      <c r="A73" s="5" t="s">
        <v>162</v>
      </c>
      <c r="B73" s="2" t="s">
        <v>46</v>
      </c>
      <c r="C73" s="2">
        <v>1</v>
      </c>
      <c r="D73" s="2" t="s">
        <v>249</v>
      </c>
      <c r="E73" s="8"/>
      <c r="F73" s="8"/>
      <c r="G73" s="8"/>
      <c r="H73" s="8"/>
      <c r="I73" s="8"/>
      <c r="J73" s="8"/>
      <c r="K73" s="8"/>
      <c r="L73" s="8"/>
      <c r="M73" s="7"/>
      <c r="N73" t="s">
        <v>291</v>
      </c>
      <c r="P73" t="s">
        <v>30</v>
      </c>
      <c r="Q73" t="s">
        <v>291</v>
      </c>
      <c r="R73" t="s">
        <v>287</v>
      </c>
      <c r="T73" t="s">
        <v>193</v>
      </c>
    </row>
    <row r="74" spans="1:20" ht="18.399999999999999" customHeight="1" x14ac:dyDescent="0.15">
      <c r="A74" s="5" t="s">
        <v>88</v>
      </c>
      <c r="B74" s="2" t="s">
        <v>247</v>
      </c>
      <c r="C74" s="2">
        <v>1</v>
      </c>
      <c r="D74" s="2" t="s">
        <v>249</v>
      </c>
      <c r="E74" s="8"/>
      <c r="F74" s="8"/>
      <c r="G74" s="8"/>
      <c r="H74" s="8"/>
      <c r="I74" s="8"/>
      <c r="J74" s="8"/>
      <c r="K74" s="8"/>
      <c r="L74" s="8"/>
      <c r="M74" s="7"/>
      <c r="N74" t="s">
        <v>291</v>
      </c>
      <c r="P74" t="s">
        <v>264</v>
      </c>
      <c r="Q74" t="s">
        <v>291</v>
      </c>
      <c r="R74" t="s">
        <v>89</v>
      </c>
      <c r="T74" t="s">
        <v>193</v>
      </c>
    </row>
    <row r="75" spans="1:20" ht="18.399999999999999" customHeight="1" x14ac:dyDescent="0.15">
      <c r="A75" s="5" t="s">
        <v>6</v>
      </c>
      <c r="B75" s="2" t="s">
        <v>58</v>
      </c>
      <c r="C75" s="2">
        <v>1</v>
      </c>
      <c r="D75" s="2" t="s">
        <v>249</v>
      </c>
      <c r="E75" s="8"/>
      <c r="F75" s="8"/>
      <c r="G75" s="8"/>
      <c r="H75" s="8"/>
      <c r="I75" s="8"/>
      <c r="J75" s="8"/>
      <c r="K75" s="8"/>
      <c r="L75" s="8"/>
      <c r="M75" s="7"/>
      <c r="N75" t="s">
        <v>291</v>
      </c>
      <c r="P75" t="s">
        <v>188</v>
      </c>
      <c r="Q75" t="s">
        <v>291</v>
      </c>
      <c r="R75" t="s">
        <v>252</v>
      </c>
      <c r="T75" t="s">
        <v>193</v>
      </c>
    </row>
    <row r="76" spans="1:20" ht="18.399999999999999" customHeight="1" x14ac:dyDescent="0.15">
      <c r="A76" s="5" t="s">
        <v>242</v>
      </c>
      <c r="B76" s="2" t="s">
        <v>147</v>
      </c>
      <c r="C76" s="2">
        <v>1</v>
      </c>
      <c r="D76" s="2" t="s">
        <v>249</v>
      </c>
      <c r="E76" s="8"/>
      <c r="F76" s="8"/>
      <c r="G76" s="8"/>
      <c r="H76" s="8"/>
      <c r="I76" s="8"/>
      <c r="J76" s="8"/>
      <c r="K76" s="8"/>
      <c r="L76" s="8"/>
      <c r="M76" s="7"/>
      <c r="N76" t="s">
        <v>291</v>
      </c>
      <c r="P76" t="s">
        <v>112</v>
      </c>
      <c r="Q76" t="s">
        <v>291</v>
      </c>
      <c r="R76" t="s">
        <v>80</v>
      </c>
      <c r="T76" t="s">
        <v>193</v>
      </c>
    </row>
    <row r="77" spans="1:20" ht="18.399999999999999" customHeight="1" x14ac:dyDescent="0.15">
      <c r="A77" s="5" t="s">
        <v>231</v>
      </c>
      <c r="B77" s="2" t="s">
        <v>237</v>
      </c>
      <c r="C77" s="2">
        <v>1</v>
      </c>
      <c r="D77" s="2" t="s">
        <v>249</v>
      </c>
      <c r="E77" s="8"/>
      <c r="F77" s="8"/>
      <c r="G77" s="8"/>
      <c r="H77" s="8"/>
      <c r="I77" s="8"/>
      <c r="J77" s="8"/>
      <c r="K77" s="8"/>
      <c r="L77" s="8"/>
      <c r="M77" s="7"/>
      <c r="N77" t="s">
        <v>291</v>
      </c>
      <c r="P77" t="s">
        <v>25</v>
      </c>
      <c r="Q77" t="s">
        <v>291</v>
      </c>
      <c r="R77" t="s">
        <v>262</v>
      </c>
      <c r="T77" t="s">
        <v>193</v>
      </c>
    </row>
    <row r="78" spans="1:20" ht="18.399999999999999" customHeight="1" x14ac:dyDescent="0.15">
      <c r="A78" s="5" t="s">
        <v>187</v>
      </c>
      <c r="B78" s="2" t="s">
        <v>167</v>
      </c>
      <c r="C78" s="2">
        <v>4</v>
      </c>
      <c r="D78" s="2" t="s">
        <v>234</v>
      </c>
      <c r="E78" s="8"/>
      <c r="F78" s="8"/>
      <c r="G78" s="8"/>
      <c r="H78" s="8"/>
      <c r="I78" s="8"/>
      <c r="J78" s="8"/>
      <c r="K78" s="8"/>
      <c r="L78" s="8"/>
      <c r="M78" s="7"/>
      <c r="N78" t="s">
        <v>291</v>
      </c>
      <c r="P78" t="s">
        <v>22</v>
      </c>
      <c r="Q78" t="s">
        <v>291</v>
      </c>
      <c r="R78" t="s">
        <v>60</v>
      </c>
      <c r="T78" t="s">
        <v>193</v>
      </c>
    </row>
    <row r="79" spans="1:20" ht="18.399999999999999" customHeight="1" x14ac:dyDescent="0.15">
      <c r="A79" s="5" t="s">
        <v>115</v>
      </c>
      <c r="B79" s="2" t="s">
        <v>45</v>
      </c>
      <c r="C79" s="2">
        <v>30.4</v>
      </c>
      <c r="D79" s="2" t="s">
        <v>234</v>
      </c>
      <c r="E79" s="8"/>
      <c r="F79" s="8"/>
      <c r="G79" s="8"/>
      <c r="H79" s="8"/>
      <c r="I79" s="8"/>
      <c r="J79" s="8"/>
      <c r="K79" s="8"/>
      <c r="L79" s="8"/>
      <c r="M79" s="7"/>
      <c r="N79" t="s">
        <v>291</v>
      </c>
      <c r="P79" t="s">
        <v>107</v>
      </c>
      <c r="Q79" t="s">
        <v>291</v>
      </c>
      <c r="R79" t="s">
        <v>200</v>
      </c>
      <c r="T79" t="s">
        <v>193</v>
      </c>
    </row>
    <row r="80" spans="1:20" ht="18.399999999999999" customHeight="1" x14ac:dyDescent="0.15">
      <c r="A80" s="5" t="s">
        <v>184</v>
      </c>
      <c r="B80" s="2" t="s">
        <v>100</v>
      </c>
      <c r="C80" s="2">
        <v>125.5</v>
      </c>
      <c r="D80" s="2" t="s">
        <v>234</v>
      </c>
      <c r="E80" s="8"/>
      <c r="F80" s="8"/>
      <c r="G80" s="8"/>
      <c r="H80" s="8"/>
      <c r="I80" s="8"/>
      <c r="J80" s="8"/>
      <c r="K80" s="8"/>
      <c r="L80" s="8"/>
      <c r="M80" s="7"/>
      <c r="N80" t="s">
        <v>291</v>
      </c>
      <c r="P80" t="s">
        <v>185</v>
      </c>
      <c r="Q80" t="s">
        <v>291</v>
      </c>
      <c r="R80" t="s">
        <v>37</v>
      </c>
      <c r="T80" t="s">
        <v>193</v>
      </c>
    </row>
    <row r="81" spans="1:20" ht="18.399999999999999" customHeight="1" x14ac:dyDescent="0.15">
      <c r="A81" s="5" t="s">
        <v>132</v>
      </c>
      <c r="B81" s="2" t="s">
        <v>291</v>
      </c>
      <c r="C81" s="2"/>
      <c r="D81" s="2" t="s">
        <v>291</v>
      </c>
      <c r="E81" s="8"/>
      <c r="F81" s="8"/>
      <c r="G81" s="1"/>
      <c r="H81" s="8"/>
      <c r="I81" s="1"/>
      <c r="J81" s="8"/>
      <c r="K81" s="1"/>
      <c r="L81" s="8"/>
      <c r="M81" s="7"/>
      <c r="N81" t="s">
        <v>291</v>
      </c>
      <c r="P81" t="s">
        <v>261</v>
      </c>
      <c r="Q81" t="s">
        <v>199</v>
      </c>
      <c r="R81" t="s">
        <v>291</v>
      </c>
    </row>
    <row r="82" spans="1:20" ht="18.399999999999999" customHeight="1" x14ac:dyDescent="0.15">
      <c r="A82" s="5" t="s">
        <v>134</v>
      </c>
      <c r="B82" s="2" t="s">
        <v>291</v>
      </c>
      <c r="C82" s="2">
        <v>1</v>
      </c>
      <c r="D82" s="2" t="s">
        <v>249</v>
      </c>
      <c r="E82" s="1"/>
      <c r="F82" s="8"/>
      <c r="G82" s="1"/>
      <c r="H82" s="8"/>
      <c r="I82" s="1"/>
      <c r="J82" s="8"/>
      <c r="K82" s="1"/>
      <c r="L82" s="8"/>
      <c r="M82" s="7"/>
      <c r="N82" t="s">
        <v>291</v>
      </c>
      <c r="O82" t="s">
        <v>47</v>
      </c>
    </row>
    <row r="83" spans="1:20" ht="18.399999999999999" customHeight="1" x14ac:dyDescent="0.15">
      <c r="A83" s="5" t="s">
        <v>173</v>
      </c>
      <c r="B83" s="2" t="s">
        <v>57</v>
      </c>
      <c r="C83" s="2">
        <v>1</v>
      </c>
      <c r="D83" s="2" t="s">
        <v>249</v>
      </c>
      <c r="E83" s="8"/>
      <c r="F83" s="8"/>
      <c r="G83" s="8"/>
      <c r="H83" s="8"/>
      <c r="I83" s="8"/>
      <c r="J83" s="8"/>
      <c r="K83" s="8"/>
      <c r="L83" s="8"/>
      <c r="M83" s="7"/>
      <c r="N83" t="s">
        <v>291</v>
      </c>
      <c r="P83" t="s">
        <v>38</v>
      </c>
      <c r="Q83" t="s">
        <v>291</v>
      </c>
      <c r="R83" t="s">
        <v>151</v>
      </c>
      <c r="T83" t="s">
        <v>193</v>
      </c>
    </row>
    <row r="84" spans="1:20" ht="18.399999999999999" customHeight="1" x14ac:dyDescent="0.15">
      <c r="A84" s="5" t="s">
        <v>208</v>
      </c>
      <c r="B84" s="2" t="s">
        <v>210</v>
      </c>
      <c r="C84" s="2">
        <v>1</v>
      </c>
      <c r="D84" s="2" t="s">
        <v>249</v>
      </c>
      <c r="E84" s="8"/>
      <c r="F84" s="8"/>
      <c r="G84" s="8"/>
      <c r="H84" s="8"/>
      <c r="I84" s="8"/>
      <c r="J84" s="8"/>
      <c r="K84" s="8"/>
      <c r="L84" s="8"/>
      <c r="M84" s="7"/>
      <c r="N84" t="s">
        <v>291</v>
      </c>
      <c r="P84" t="s">
        <v>266</v>
      </c>
      <c r="Q84" t="s">
        <v>291</v>
      </c>
      <c r="R84" t="s">
        <v>92</v>
      </c>
      <c r="T84" t="s">
        <v>193</v>
      </c>
    </row>
    <row r="85" spans="1:20" ht="18.399999999999999" customHeight="1" x14ac:dyDescent="0.15">
      <c r="A85" s="5" t="s">
        <v>137</v>
      </c>
      <c r="B85" s="2" t="s">
        <v>16</v>
      </c>
      <c r="C85" s="2">
        <v>1</v>
      </c>
      <c r="D85" s="2" t="s">
        <v>249</v>
      </c>
      <c r="E85" s="8"/>
      <c r="F85" s="8"/>
      <c r="G85" s="8"/>
      <c r="H85" s="8"/>
      <c r="I85" s="8"/>
      <c r="J85" s="8"/>
      <c r="K85" s="8"/>
      <c r="L85" s="8"/>
      <c r="M85" s="7"/>
      <c r="N85" t="s">
        <v>291</v>
      </c>
      <c r="P85" t="s">
        <v>191</v>
      </c>
      <c r="Q85" t="s">
        <v>291</v>
      </c>
      <c r="R85" t="s">
        <v>214</v>
      </c>
      <c r="T85" t="s">
        <v>193</v>
      </c>
    </row>
    <row r="86" spans="1:20" ht="18.399999999999999" customHeight="1" x14ac:dyDescent="0.15">
      <c r="A86" s="5" t="s">
        <v>52</v>
      </c>
      <c r="B86" s="2" t="s">
        <v>152</v>
      </c>
      <c r="C86" s="2">
        <v>1</v>
      </c>
      <c r="D86" s="2" t="s">
        <v>249</v>
      </c>
      <c r="E86" s="8"/>
      <c r="F86" s="8"/>
      <c r="G86" s="8"/>
      <c r="H86" s="8"/>
      <c r="I86" s="8"/>
      <c r="J86" s="8"/>
      <c r="K86" s="8"/>
      <c r="L86" s="8"/>
      <c r="M86" s="7"/>
      <c r="N86" t="s">
        <v>291</v>
      </c>
      <c r="P86" t="s">
        <v>117</v>
      </c>
      <c r="Q86" t="s">
        <v>291</v>
      </c>
      <c r="R86" t="s">
        <v>70</v>
      </c>
      <c r="T86" t="s">
        <v>193</v>
      </c>
    </row>
    <row r="87" spans="1:20" ht="18.399999999999999" customHeight="1" x14ac:dyDescent="0.15">
      <c r="A87" s="5" t="s">
        <v>155</v>
      </c>
      <c r="B87" s="2" t="s">
        <v>270</v>
      </c>
      <c r="C87" s="2">
        <v>5.5</v>
      </c>
      <c r="D87" s="2" t="s">
        <v>186</v>
      </c>
      <c r="E87" s="8"/>
      <c r="F87" s="8"/>
      <c r="G87" s="8"/>
      <c r="H87" s="8"/>
      <c r="I87" s="8"/>
      <c r="J87" s="8"/>
      <c r="K87" s="8"/>
      <c r="L87" s="8"/>
      <c r="M87" s="7"/>
      <c r="N87" t="s">
        <v>291</v>
      </c>
      <c r="P87" t="s">
        <v>30</v>
      </c>
      <c r="Q87" t="s">
        <v>291</v>
      </c>
      <c r="R87" t="s">
        <v>161</v>
      </c>
      <c r="T87" t="s">
        <v>193</v>
      </c>
    </row>
    <row r="88" spans="1:20" ht="18.399999999999999" customHeight="1" x14ac:dyDescent="0.15">
      <c r="A88" s="5" t="s">
        <v>235</v>
      </c>
      <c r="B88" s="2" t="s">
        <v>268</v>
      </c>
      <c r="C88" s="2">
        <v>7.5</v>
      </c>
      <c r="D88" s="2" t="s">
        <v>186</v>
      </c>
      <c r="E88" s="8"/>
      <c r="F88" s="8"/>
      <c r="G88" s="8"/>
      <c r="H88" s="8"/>
      <c r="I88" s="8"/>
      <c r="J88" s="8"/>
      <c r="K88" s="8"/>
      <c r="L88" s="8"/>
      <c r="M88" s="7"/>
      <c r="N88" t="s">
        <v>291</v>
      </c>
      <c r="P88" t="s">
        <v>264</v>
      </c>
      <c r="Q88" t="s">
        <v>291</v>
      </c>
      <c r="R88" t="s">
        <v>23</v>
      </c>
      <c r="T88" t="s">
        <v>193</v>
      </c>
    </row>
    <row r="89" spans="1:20" ht="18.399999999999999" customHeight="1" x14ac:dyDescent="0.15">
      <c r="A89" s="5" t="s">
        <v>289</v>
      </c>
      <c r="B89" s="2" t="s">
        <v>232</v>
      </c>
      <c r="C89" s="2">
        <v>10.5</v>
      </c>
      <c r="D89" s="2" t="s">
        <v>186</v>
      </c>
      <c r="E89" s="8"/>
      <c r="F89" s="8"/>
      <c r="G89" s="8"/>
      <c r="H89" s="8"/>
      <c r="I89" s="8"/>
      <c r="J89" s="8"/>
      <c r="K89" s="8"/>
      <c r="L89" s="8"/>
      <c r="M89" s="7"/>
      <c r="N89" t="s">
        <v>291</v>
      </c>
      <c r="P89" t="s">
        <v>188</v>
      </c>
      <c r="Q89" t="s">
        <v>291</v>
      </c>
      <c r="R89" t="s">
        <v>219</v>
      </c>
      <c r="T89" t="s">
        <v>193</v>
      </c>
    </row>
    <row r="90" spans="1:20" ht="18.399999999999999" customHeight="1" x14ac:dyDescent="0.15">
      <c r="A90" s="5" t="s">
        <v>69</v>
      </c>
      <c r="B90" s="2" t="s">
        <v>181</v>
      </c>
      <c r="C90" s="2">
        <v>11</v>
      </c>
      <c r="D90" s="2" t="s">
        <v>186</v>
      </c>
      <c r="E90" s="8"/>
      <c r="F90" s="8"/>
      <c r="G90" s="8"/>
      <c r="H90" s="8"/>
      <c r="I90" s="8"/>
      <c r="J90" s="8"/>
      <c r="K90" s="8"/>
      <c r="L90" s="8"/>
      <c r="M90" s="7"/>
      <c r="N90" t="s">
        <v>291</v>
      </c>
      <c r="P90" t="s">
        <v>112</v>
      </c>
      <c r="Q90" t="s">
        <v>291</v>
      </c>
      <c r="R90" t="s">
        <v>41</v>
      </c>
      <c r="T90" t="s">
        <v>193</v>
      </c>
    </row>
    <row r="91" spans="1:20" ht="18.399999999999999" customHeight="1" x14ac:dyDescent="0.15">
      <c r="A91" s="5" t="s">
        <v>150</v>
      </c>
      <c r="B91" s="2" t="s">
        <v>12</v>
      </c>
      <c r="C91" s="2">
        <v>20.100000000000001</v>
      </c>
      <c r="D91" s="2" t="s">
        <v>186</v>
      </c>
      <c r="E91" s="8"/>
      <c r="F91" s="8"/>
      <c r="G91" s="8"/>
      <c r="H91" s="8"/>
      <c r="I91" s="8"/>
      <c r="J91" s="8"/>
      <c r="K91" s="8"/>
      <c r="L91" s="8"/>
      <c r="M91" s="7"/>
      <c r="N91" t="s">
        <v>291</v>
      </c>
      <c r="P91" t="s">
        <v>25</v>
      </c>
      <c r="Q91" t="s">
        <v>291</v>
      </c>
      <c r="R91" t="s">
        <v>190</v>
      </c>
      <c r="T91" t="s">
        <v>193</v>
      </c>
    </row>
    <row r="92" spans="1:20" ht="18.399999999999999" customHeight="1" x14ac:dyDescent="0.15">
      <c r="A92" s="5" t="s">
        <v>226</v>
      </c>
      <c r="B92" s="2" t="s">
        <v>119</v>
      </c>
      <c r="C92" s="2">
        <v>11.9</v>
      </c>
      <c r="D92" s="2" t="s">
        <v>186</v>
      </c>
      <c r="E92" s="8"/>
      <c r="F92" s="8"/>
      <c r="G92" s="8"/>
      <c r="H92" s="8"/>
      <c r="I92" s="8"/>
      <c r="J92" s="8"/>
      <c r="K92" s="8"/>
      <c r="L92" s="8"/>
      <c r="M92" s="7"/>
      <c r="N92" t="s">
        <v>291</v>
      </c>
      <c r="P92" t="s">
        <v>22</v>
      </c>
      <c r="Q92" t="s">
        <v>291</v>
      </c>
      <c r="R92" t="s">
        <v>8</v>
      </c>
      <c r="T92" t="s">
        <v>193</v>
      </c>
    </row>
    <row r="93" spans="1:20" ht="18.399999999999999" customHeight="1" x14ac:dyDescent="0.15">
      <c r="A93" s="5" t="s">
        <v>284</v>
      </c>
      <c r="B93" s="2" t="s">
        <v>280</v>
      </c>
      <c r="C93" s="2">
        <v>1</v>
      </c>
      <c r="D93" s="2" t="s">
        <v>249</v>
      </c>
      <c r="E93" s="8"/>
      <c r="F93" s="8"/>
      <c r="G93" s="8"/>
      <c r="H93" s="8"/>
      <c r="I93" s="8"/>
      <c r="J93" s="8"/>
      <c r="K93" s="8"/>
      <c r="L93" s="8"/>
      <c r="M93" s="7"/>
      <c r="N93" t="s">
        <v>291</v>
      </c>
      <c r="P93" t="s">
        <v>107</v>
      </c>
      <c r="Q93" t="s">
        <v>291</v>
      </c>
      <c r="R93" t="s">
        <v>192</v>
      </c>
      <c r="T93" t="s">
        <v>193</v>
      </c>
    </row>
    <row r="94" spans="1:20" ht="18.399999999999999" customHeight="1" x14ac:dyDescent="0.15">
      <c r="A94" s="5" t="s">
        <v>286</v>
      </c>
      <c r="B94" s="2" t="s">
        <v>64</v>
      </c>
      <c r="C94" s="2">
        <v>136</v>
      </c>
      <c r="D94" s="2" t="s">
        <v>186</v>
      </c>
      <c r="E94" s="8"/>
      <c r="F94" s="8"/>
      <c r="G94" s="8"/>
      <c r="H94" s="8"/>
      <c r="I94" s="8"/>
      <c r="J94" s="8"/>
      <c r="K94" s="8"/>
      <c r="L94" s="8"/>
      <c r="M94" s="7"/>
      <c r="N94" t="s">
        <v>291</v>
      </c>
      <c r="P94" t="s">
        <v>185</v>
      </c>
      <c r="Q94" t="s">
        <v>291</v>
      </c>
      <c r="R94" t="s">
        <v>141</v>
      </c>
      <c r="T94" t="s">
        <v>193</v>
      </c>
    </row>
    <row r="95" spans="1:20" ht="18.399999999999999" customHeight="1" x14ac:dyDescent="0.15">
      <c r="A95" s="5" t="s">
        <v>132</v>
      </c>
      <c r="B95" s="2" t="s">
        <v>291</v>
      </c>
      <c r="C95" s="2"/>
      <c r="D95" s="2" t="s">
        <v>291</v>
      </c>
      <c r="E95" s="8"/>
      <c r="F95" s="8"/>
      <c r="G95" s="1"/>
      <c r="H95" s="8"/>
      <c r="I95" s="1"/>
      <c r="J95" s="8"/>
      <c r="K95" s="1"/>
      <c r="L95" s="8"/>
      <c r="M95" s="7"/>
      <c r="N95" t="s">
        <v>291</v>
      </c>
      <c r="P95" t="s">
        <v>261</v>
      </c>
      <c r="Q95" t="s">
        <v>199</v>
      </c>
      <c r="R95" t="s">
        <v>291</v>
      </c>
    </row>
    <row r="96" spans="1:20" ht="18.399999999999999" customHeight="1" x14ac:dyDescent="0.15">
      <c r="A96" s="5" t="s">
        <v>108</v>
      </c>
      <c r="B96" s="2" t="s">
        <v>291</v>
      </c>
      <c r="C96" s="2">
        <v>1</v>
      </c>
      <c r="D96" s="2" t="s">
        <v>249</v>
      </c>
      <c r="E96" s="1"/>
      <c r="F96" s="8"/>
      <c r="G96" s="1"/>
      <c r="H96" s="8"/>
      <c r="I96" s="1"/>
      <c r="J96" s="8"/>
      <c r="K96" s="1"/>
      <c r="L96" s="8"/>
      <c r="M96" s="7"/>
      <c r="N96" t="s">
        <v>291</v>
      </c>
      <c r="O96" t="s">
        <v>236</v>
      </c>
    </row>
    <row r="97" spans="1:30" ht="18.399999999999999" customHeight="1" x14ac:dyDescent="0.15">
      <c r="A97" s="5" t="s">
        <v>129</v>
      </c>
      <c r="B97" s="2" t="s">
        <v>13</v>
      </c>
      <c r="C97" s="2">
        <v>21</v>
      </c>
      <c r="D97" s="2" t="s">
        <v>258</v>
      </c>
      <c r="E97" s="8"/>
      <c r="F97" s="8"/>
      <c r="G97" s="8"/>
      <c r="H97" s="8"/>
      <c r="I97" s="8"/>
      <c r="J97" s="8"/>
      <c r="K97" s="8"/>
      <c r="L97" s="8"/>
      <c r="M97" s="7"/>
      <c r="N97" t="s">
        <v>291</v>
      </c>
      <c r="P97" t="s">
        <v>38</v>
      </c>
      <c r="Q97" t="s">
        <v>291</v>
      </c>
      <c r="R97" t="s">
        <v>144</v>
      </c>
    </row>
    <row r="98" spans="1:30" ht="18.399999999999999" customHeight="1" x14ac:dyDescent="0.15">
      <c r="A98" s="5" t="s">
        <v>132</v>
      </c>
      <c r="B98" s="2" t="s">
        <v>291</v>
      </c>
      <c r="C98" s="2"/>
      <c r="D98" s="2" t="s">
        <v>291</v>
      </c>
      <c r="E98" s="8"/>
      <c r="F98" s="8"/>
      <c r="G98" s="1"/>
      <c r="H98" s="8"/>
      <c r="I98" s="1"/>
      <c r="J98" s="8"/>
      <c r="K98" s="1"/>
      <c r="L98" s="8"/>
      <c r="M98" s="7"/>
      <c r="N98" t="s">
        <v>291</v>
      </c>
      <c r="P98" t="s">
        <v>266</v>
      </c>
      <c r="Q98" t="s">
        <v>199</v>
      </c>
      <c r="R98" t="s">
        <v>291</v>
      </c>
    </row>
    <row r="99" spans="1:30" ht="18.399999999999999" customHeight="1" x14ac:dyDescent="0.15">
      <c r="A99" s="5" t="s">
        <v>59</v>
      </c>
      <c r="B99" s="2" t="s">
        <v>291</v>
      </c>
      <c r="C99" s="2">
        <v>1</v>
      </c>
      <c r="D99" s="2" t="s">
        <v>249</v>
      </c>
      <c r="E99" s="1"/>
      <c r="F99" s="8"/>
      <c r="G99" s="1"/>
      <c r="H99" s="8"/>
      <c r="I99" s="1"/>
      <c r="J99" s="8"/>
      <c r="K99" s="1"/>
      <c r="L99" s="8"/>
      <c r="M99" s="7"/>
      <c r="N99" t="s">
        <v>291</v>
      </c>
      <c r="O99" t="s">
        <v>56</v>
      </c>
    </row>
    <row r="100" spans="1:30" ht="18.399999999999999" customHeight="1" x14ac:dyDescent="0.15">
      <c r="A100" s="5" t="s">
        <v>176</v>
      </c>
      <c r="B100" s="2" t="s">
        <v>279</v>
      </c>
      <c r="C100" s="2">
        <v>376</v>
      </c>
      <c r="D100" s="2" t="s">
        <v>234</v>
      </c>
      <c r="E100" s="8"/>
      <c r="F100" s="8"/>
      <c r="G100" s="8"/>
      <c r="H100" s="8"/>
      <c r="I100" s="8"/>
      <c r="J100" s="8"/>
      <c r="K100" s="8"/>
      <c r="L100" s="8"/>
      <c r="M100" s="7"/>
      <c r="N100" t="s">
        <v>291</v>
      </c>
      <c r="P100" t="s">
        <v>38</v>
      </c>
      <c r="Q100" t="s">
        <v>291</v>
      </c>
      <c r="R100" t="s">
        <v>20</v>
      </c>
      <c r="AA100" s="9" t="s">
        <v>101</v>
      </c>
      <c r="AB100" s="4">
        <f>(내역서!H100+내역서!J100+내역서!L100)*0.54/100</f>
        <v>0</v>
      </c>
      <c r="AC100" s="9" t="s">
        <v>169</v>
      </c>
      <c r="AD100" s="3">
        <f>$AB100</f>
        <v>0</v>
      </c>
    </row>
    <row r="101" spans="1:30" ht="18.399999999999999" customHeight="1" x14ac:dyDescent="0.15">
      <c r="A101" s="5" t="s">
        <v>139</v>
      </c>
      <c r="B101" s="2" t="s">
        <v>291</v>
      </c>
      <c r="C101" s="2">
        <v>0.54</v>
      </c>
      <c r="D101" s="2" t="s">
        <v>66</v>
      </c>
      <c r="E101" s="8"/>
      <c r="F101" s="8"/>
      <c r="G101" s="1"/>
      <c r="H101" s="8"/>
      <c r="I101" s="1"/>
      <c r="J101" s="8"/>
      <c r="K101" s="1"/>
      <c r="L101" s="8"/>
      <c r="M101" s="7"/>
      <c r="N101" t="s">
        <v>291</v>
      </c>
      <c r="P101" t="s">
        <v>266</v>
      </c>
      <c r="Q101" t="s">
        <v>291</v>
      </c>
      <c r="R101" t="s">
        <v>263</v>
      </c>
      <c r="X101" t="s">
        <v>109</v>
      </c>
    </row>
    <row r="102" spans="1:30" ht="18.399999999999999" customHeight="1" x14ac:dyDescent="0.15">
      <c r="A102" s="5" t="s">
        <v>166</v>
      </c>
      <c r="B102" s="2" t="s">
        <v>291</v>
      </c>
      <c r="C102" s="2">
        <v>1</v>
      </c>
      <c r="D102" s="2" t="s">
        <v>249</v>
      </c>
      <c r="E102" s="8"/>
      <c r="F102" s="8"/>
      <c r="G102" s="8"/>
      <c r="H102" s="8"/>
      <c r="I102" s="8"/>
      <c r="J102" s="8"/>
      <c r="K102" s="8"/>
      <c r="L102" s="8"/>
      <c r="M102" s="7"/>
      <c r="N102" t="s">
        <v>291</v>
      </c>
      <c r="P102" t="s">
        <v>191</v>
      </c>
      <c r="Q102" t="s">
        <v>291</v>
      </c>
      <c r="R102" t="s">
        <v>126</v>
      </c>
    </row>
    <row r="103" spans="1:30" ht="18.399999999999999" customHeight="1" x14ac:dyDescent="0.15">
      <c r="A103" s="10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2"/>
    </row>
  </sheetData>
  <mergeCells count="9"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2" type="noConversion"/>
  <pageMargins left="0.31496062992125984" right="0.31496062992125984" top="1" bottom="0.59055118110236215" header="0.5" footer="0.5"/>
  <pageSetup paperSize="9" orientation="landscape" r:id="rId1"/>
  <headerFooter alignWithMargins="0">
    <oddHeader>&amp;RPage :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내역서</vt:lpstr>
      <vt:lpstr>내역서!Print_Titles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SEJONG</cp:lastModifiedBy>
  <dcterms:created xsi:type="dcterms:W3CDTF">2026-08-11T01:21:16Z</dcterms:created>
  <dcterms:modified xsi:type="dcterms:W3CDTF">2026-08-14T02:10:50Z</dcterms:modified>
</cp:coreProperties>
</file>